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anstostaff-my.sharepoint.com/personal/ptr_ansto_gov_au/Documents/Documents/New Projects/SISAL_drip_database/Database paper/Submission/Appendix/"/>
    </mc:Choice>
  </mc:AlternateContent>
  <xr:revisionPtr revIDLastSave="1" documentId="8_{9746902E-1895-4DF7-B605-0FCF63161EED}" xr6:coauthVersionLast="47" xr6:coauthVersionMax="47" xr10:uidLastSave="{AD9E34AF-806F-45D0-9A00-F39FC94132F0}"/>
  <bookViews>
    <workbookView xWindow="28680" yWindow="-120" windowWidth="29040" windowHeight="15720" xr2:uid="{00000000-000D-0000-FFFF-FFFF00000000}"/>
  </bookViews>
  <sheets>
    <sheet name="all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hpbwNpvexmxOc6jb4OgzHxbsE4iORUw8/TainsXuJU="/>
    </ext>
  </extLst>
</workbook>
</file>

<file path=xl/calcChain.xml><?xml version="1.0" encoding="utf-8"?>
<calcChain xmlns="http://schemas.openxmlformats.org/spreadsheetml/2006/main">
  <c r="BL4" i="1" l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</calcChain>
</file>

<file path=xl/sharedStrings.xml><?xml version="1.0" encoding="utf-8"?>
<sst xmlns="http://schemas.openxmlformats.org/spreadsheetml/2006/main" count="2096" uniqueCount="395">
  <si>
    <t>Location</t>
  </si>
  <si>
    <t>Cave air (137 sites, 95% of total)</t>
  </si>
  <si>
    <t>Dripwater (103 sites, 71% of total)</t>
  </si>
  <si>
    <t>Soil</t>
  </si>
  <si>
    <t>Soil (31 sites, 21% of total)</t>
  </si>
  <si>
    <t>Meteoric precipitation (66 sites, 46% of total)</t>
  </si>
  <si>
    <t>Surface air (28 sites, 19% of total)</t>
  </si>
  <si>
    <t>Other</t>
  </si>
  <si>
    <t>Time span (CE)</t>
  </si>
  <si>
    <t>Cave name</t>
  </si>
  <si>
    <t>Country</t>
  </si>
  <si>
    <t>Latitude</t>
  </si>
  <si>
    <t>Longitude</t>
  </si>
  <si>
    <t>Elevation (m a.s.l.)</t>
  </si>
  <si>
    <t>T</t>
  </si>
  <si>
    <t>pCO2</t>
  </si>
  <si>
    <t>humidiy</t>
  </si>
  <si>
    <t>radon</t>
  </si>
  <si>
    <t>pressure</t>
  </si>
  <si>
    <t>C isotopes of CO2</t>
  </si>
  <si>
    <t>C isotopes of CH4</t>
  </si>
  <si>
    <t>air flow speed</t>
  </si>
  <si>
    <t>amount</t>
  </si>
  <si>
    <t>EC</t>
  </si>
  <si>
    <t>drip rate</t>
  </si>
  <si>
    <t>pH</t>
  </si>
  <si>
    <t>chemistry</t>
  </si>
  <si>
    <t>H isotopes</t>
  </si>
  <si>
    <t>O isotopes</t>
  </si>
  <si>
    <t>C isotopes</t>
  </si>
  <si>
    <t>drip hydrology</t>
  </si>
  <si>
    <t>Ca</t>
  </si>
  <si>
    <t>hardness</t>
  </si>
  <si>
    <t>S isotopes</t>
  </si>
  <si>
    <t>S</t>
  </si>
  <si>
    <t>trace elements</t>
  </si>
  <si>
    <t>DIC</t>
  </si>
  <si>
    <t>soil moisture</t>
  </si>
  <si>
    <t>moisture</t>
  </si>
  <si>
    <t>ET</t>
  </si>
  <si>
    <t>S content</t>
  </si>
  <si>
    <t>soil water chemistry</t>
  </si>
  <si>
    <t>humidity</t>
  </si>
  <si>
    <t>wind speed</t>
  </si>
  <si>
    <t>wind direction</t>
  </si>
  <si>
    <t>CO2</t>
  </si>
  <si>
    <t>modern calcite iso</t>
  </si>
  <si>
    <t>local meteo</t>
  </si>
  <si>
    <t>modern plate growth rates</t>
  </si>
  <si>
    <t>other water isotopes (river, pool, pond)</t>
  </si>
  <si>
    <t>cave water chemistry</t>
  </si>
  <si>
    <t>CH4</t>
  </si>
  <si>
    <t>other</t>
  </si>
  <si>
    <t>ongoing</t>
  </si>
  <si>
    <t>span</t>
  </si>
  <si>
    <t>Waipuna Cave</t>
  </si>
  <si>
    <t>New Zealand</t>
  </si>
  <si>
    <t>x</t>
  </si>
  <si>
    <t>amount, H isotopes, O isotopes</t>
  </si>
  <si>
    <t>modern calcite isotopes</t>
  </si>
  <si>
    <t>2016 - present</t>
  </si>
  <si>
    <t>Voli Voli Cave</t>
  </si>
  <si>
    <t>Fiji</t>
  </si>
  <si>
    <t>local meteorology</t>
  </si>
  <si>
    <t>2008-2014, monthly</t>
  </si>
  <si>
    <t>Pua Atua, Atiu</t>
  </si>
  <si>
    <t>Cook Islands</t>
  </si>
  <si>
    <t>2014 - present, periodic</t>
  </si>
  <si>
    <t>Daylight Cave</t>
  </si>
  <si>
    <t>Australia</t>
  </si>
  <si>
    <t>2014 - present</t>
  </si>
  <si>
    <t>Deep Slide Cave</t>
  </si>
  <si>
    <t>Col's Cave</t>
  </si>
  <si>
    <t>2015 - present</t>
  </si>
  <si>
    <t>Cathedral Cave</t>
  </si>
  <si>
    <t>soil moisture, ET</t>
  </si>
  <si>
    <t>2010-present (hydrology, surface climate), 2013-2015 (other parameters)</t>
  </si>
  <si>
    <t>Wildman's Cave</t>
  </si>
  <si>
    <t>2014-2016</t>
  </si>
  <si>
    <t>Yarrangobilly Cave</t>
  </si>
  <si>
    <t>moisture, EC</t>
  </si>
  <si>
    <t>T, humidity, pressure, wind speed, wind direction</t>
  </si>
  <si>
    <t>2006 - present</t>
  </si>
  <si>
    <t>South Glory Cave</t>
  </si>
  <si>
    <t>2013 - present (hydrology), 2014-2016 (other parameters)</t>
  </si>
  <si>
    <t>Golgotha Cave</t>
  </si>
  <si>
    <t>2005 - present</t>
  </si>
  <si>
    <t>Jinapsan Cave</t>
  </si>
  <si>
    <t>Guam</t>
  </si>
  <si>
    <t>T, humidity</t>
  </si>
  <si>
    <t>modern calcite growth rates and samples on glass plates (9 sites)</t>
  </si>
  <si>
    <t>2008-2016</t>
  </si>
  <si>
    <t>Mulu Caves</t>
  </si>
  <si>
    <t>Malaysia</t>
  </si>
  <si>
    <t>Klang Cave</t>
  </si>
  <si>
    <t>Thailand</t>
  </si>
  <si>
    <t>2011-2012</t>
  </si>
  <si>
    <t>Shihua cave</t>
  </si>
  <si>
    <t>China</t>
  </si>
  <si>
    <t>2003 - present</t>
  </si>
  <si>
    <t>Wanxiang cave</t>
  </si>
  <si>
    <t>2011 - 2014</t>
  </si>
  <si>
    <t>Heshang cave</t>
  </si>
  <si>
    <t>Shennong cave</t>
  </si>
  <si>
    <t>2013 - 2014, 2016 - present</t>
  </si>
  <si>
    <t>Furong cave</t>
  </si>
  <si>
    <t>Baojinggong cave</t>
  </si>
  <si>
    <t>Xianren cave</t>
  </si>
  <si>
    <t>2008 - 2014</t>
  </si>
  <si>
    <t>Sang Ma Sao</t>
  </si>
  <si>
    <t>Vietnam</t>
  </si>
  <si>
    <t>Tham Doun Mai Cave</t>
  </si>
  <si>
    <t>Laos</t>
  </si>
  <si>
    <t>pCO2, C isotopes of CO2</t>
  </si>
  <si>
    <t>modern calcite isotopes, C isotopes include d13C and 14C</t>
  </si>
  <si>
    <t>2011 - present</t>
  </si>
  <si>
    <t>Botovskaya Cave</t>
  </si>
  <si>
    <t>Russian Federation</t>
  </si>
  <si>
    <t>H isotopes, O isotopes</t>
  </si>
  <si>
    <t>River (isotopes), cave pool (isotopes)</t>
  </si>
  <si>
    <t>2001-2017</t>
  </si>
  <si>
    <t>Mawmluh Cave</t>
  </si>
  <si>
    <t>India</t>
  </si>
  <si>
    <t>Mattey: T, pCO2, C isotopes of CO2</t>
  </si>
  <si>
    <t>Mattey: amount; Breitenbach: O isotopes, H isotopes</t>
  </si>
  <si>
    <t>Breitenbach: T</t>
  </si>
  <si>
    <t>Breitenbach: River (isotopes), cave pool (isotopes)</t>
  </si>
  <si>
    <t>Mattey (2010 - 2012); Breitenbach (2007-2015)</t>
  </si>
  <si>
    <t>Dharamjali Cave</t>
  </si>
  <si>
    <t>2004-2005</t>
  </si>
  <si>
    <t>Keklik Too (Bir-Uyya)</t>
  </si>
  <si>
    <t>Kyrgyzstan</t>
  </si>
  <si>
    <t>2011-present</t>
  </si>
  <si>
    <t>Chil Ustun</t>
  </si>
  <si>
    <t>2015-present</t>
  </si>
  <si>
    <t>Uluu Too</t>
  </si>
  <si>
    <t>Zarkensk Cave</t>
  </si>
  <si>
    <t>Uzbekistan</t>
  </si>
  <si>
    <t>Tonnelnaya Cave</t>
  </si>
  <si>
    <t>H isotopes, O isotopes, chemistry</t>
  </si>
  <si>
    <t>River (isotopes), pond water (isotopes)</t>
  </si>
  <si>
    <t>2012-2013</t>
  </si>
  <si>
    <t>Divja</t>
  </si>
  <si>
    <t>2015-2016</t>
  </si>
  <si>
    <t>Medvezhya</t>
  </si>
  <si>
    <t>2017-2018</t>
  </si>
  <si>
    <t>Unjinskaya</t>
  </si>
  <si>
    <t>Staratelei</t>
  </si>
  <si>
    <t>2016-2017</t>
  </si>
  <si>
    <t>Mahnevskaya Ledjanaya</t>
  </si>
  <si>
    <t>Kizelovskaya (Viascherskaya)</t>
  </si>
  <si>
    <t>Rossiyskaya</t>
  </si>
  <si>
    <t>Geologov 3</t>
  </si>
  <si>
    <t>Bolshaya Ponyschskaya</t>
  </si>
  <si>
    <t>Kungur Ice</t>
  </si>
  <si>
    <t>T, moisture, pCO2, chemistry, C isotopes of CO2</t>
  </si>
  <si>
    <t>1937-present</t>
  </si>
  <si>
    <t>Arakaevskaya</t>
  </si>
  <si>
    <t>Grandioznaya</t>
  </si>
  <si>
    <t>Kutuk-4</t>
  </si>
  <si>
    <t> 56.76</t>
  </si>
  <si>
    <t>2015-2017</t>
  </si>
  <si>
    <t>Kutuk-2</t>
  </si>
  <si>
    <t>Victoria</t>
  </si>
  <si>
    <t>Grez</t>
  </si>
  <si>
    <t>2014-2015</t>
  </si>
  <si>
    <t>Podarok</t>
  </si>
  <si>
    <t>Konfetka</t>
  </si>
  <si>
    <t>Mitzpe Shlagim</t>
  </si>
  <si>
    <t>Israel</t>
  </si>
  <si>
    <t>Cavewater (chemistry, H isotopes, o isotopes, C isotopes)</t>
  </si>
  <si>
    <t>2001-2003</t>
  </si>
  <si>
    <t>Pequi'in Cave</t>
  </si>
  <si>
    <t>2000-2017</t>
  </si>
  <si>
    <t>Ma'ale Efrayim</t>
  </si>
  <si>
    <t>1998-2000</t>
  </si>
  <si>
    <t>Soreq Cave</t>
  </si>
  <si>
    <t>T, pCO2</t>
  </si>
  <si>
    <t>modern calcite isotopes, D47</t>
  </si>
  <si>
    <t>1994-2017</t>
  </si>
  <si>
    <t>Krasnaya Cave</t>
  </si>
  <si>
    <t>The Republic of Crimea</t>
  </si>
  <si>
    <t>Mramornaya Cave</t>
  </si>
  <si>
    <t>Yaltinskaya Cave</t>
  </si>
  <si>
    <t>Geophizicheskaya Cave</t>
  </si>
  <si>
    <t>Skel’skaya Cave</t>
  </si>
  <si>
    <t>Level, EC, T of phreatic water</t>
  </si>
  <si>
    <t>Baydar-Chokrak</t>
  </si>
  <si>
    <t>Mamut-Chokrak</t>
  </si>
  <si>
    <t>Scărişoara Ice Cave</t>
  </si>
  <si>
    <t>Romania</t>
  </si>
  <si>
    <t>2007-2010</t>
  </si>
  <si>
    <t>Isverna Cave</t>
  </si>
  <si>
    <t>drip water dissolved CO2, measured in confined atmosphere</t>
  </si>
  <si>
    <t>2014-present</t>
  </si>
  <si>
    <t>Béke</t>
  </si>
  <si>
    <t>Hungary</t>
  </si>
  <si>
    <t>2012 - present</t>
  </si>
  <si>
    <t>Csodabogyós</t>
  </si>
  <si>
    <t>Abaliget</t>
  </si>
  <si>
    <t>Niedźwiedzia Cave</t>
  </si>
  <si>
    <t>Poland</t>
  </si>
  <si>
    <t>H isotopes, amount, O isotopes</t>
  </si>
  <si>
    <t>2007-2008</t>
  </si>
  <si>
    <t>Katerloch</t>
  </si>
  <si>
    <t>Austria</t>
  </si>
  <si>
    <t>T, pCO2, EC, chemistry, C isotopes of CO2</t>
  </si>
  <si>
    <t>Soil pH</t>
  </si>
  <si>
    <t>2004 - present</t>
  </si>
  <si>
    <t>Lurgrotte</t>
  </si>
  <si>
    <t>2001 - 2003</t>
  </si>
  <si>
    <t>Griffener Tropfsteinhöhle</t>
  </si>
  <si>
    <t>2000 - 2004</t>
  </si>
  <si>
    <t>Obirhöhle</t>
  </si>
  <si>
    <t>1998 - present</t>
  </si>
  <si>
    <t>Postojnska jama</t>
  </si>
  <si>
    <t>Slovenia</t>
  </si>
  <si>
    <t>Domínguez-Villar: amount, H isotopes, O isotopes. Mandic: amount, H isotopes, O isotopes</t>
  </si>
  <si>
    <t>Mandic: modern calcite isotopes</t>
  </si>
  <si>
    <t>2009 - 2012 (Domínguez-Villar). 2010 - 2012 (Mandic)</t>
  </si>
  <si>
    <t>Gassel Tropfsteinhöhle</t>
  </si>
  <si>
    <t>1999 - present</t>
  </si>
  <si>
    <t>Koppenbrüllerhöhle</t>
  </si>
  <si>
    <t>1998 - 2006</t>
  </si>
  <si>
    <t>Eisriesenwelt</t>
  </si>
  <si>
    <t>Entrische Kirche</t>
  </si>
  <si>
    <t>2000 - 2008</t>
  </si>
  <si>
    <t>Tallantire Höhle</t>
  </si>
  <si>
    <t>Conturines Höhle</t>
  </si>
  <si>
    <t>Italy</t>
  </si>
  <si>
    <t>Spannagelhöhle</t>
  </si>
  <si>
    <t>Obstanser Eishöhle</t>
  </si>
  <si>
    <t>2013-2014</t>
  </si>
  <si>
    <t>Hundsalm Eis- und Tropfsteinhöhle</t>
  </si>
  <si>
    <t>2000 - present</t>
  </si>
  <si>
    <t>Klapferloch</t>
  </si>
  <si>
    <t>2003 - 2007</t>
  </si>
  <si>
    <t>Hölloch</t>
  </si>
  <si>
    <t>Germany</t>
  </si>
  <si>
    <t>2007 - 2016</t>
  </si>
  <si>
    <t>Bärenhöhle</t>
  </si>
  <si>
    <t>H isotopes, O isotope</t>
  </si>
  <si>
    <t>2008 - present</t>
  </si>
  <si>
    <t>Kleine Teufels Cave</t>
  </si>
  <si>
    <t>Zoolithen Cave</t>
  </si>
  <si>
    <t>Bunker Cave/Bunkerhöhle</t>
  </si>
  <si>
    <t>EC, pCO2, chemistry, C isotopes of CO2</t>
  </si>
  <si>
    <t>modern calcite isotopes, Soil pH</t>
  </si>
  <si>
    <t>Herbstlabyrinth-Adventhöhle-Cave System</t>
  </si>
  <si>
    <t>2010 - present</t>
  </si>
  <si>
    <t>Arcy sur cure</t>
  </si>
  <si>
    <t>France</t>
  </si>
  <si>
    <t> 3.766667</t>
  </si>
  <si>
    <t>St Livres</t>
  </si>
  <si>
    <t>Switzerland</t>
  </si>
  <si>
    <t>cave ice volume</t>
  </si>
  <si>
    <t>2002 - present</t>
  </si>
  <si>
    <t>Monlesi</t>
  </si>
  <si>
    <t>2001 - present</t>
  </si>
  <si>
    <t>Sieben Hengste</t>
  </si>
  <si>
    <t>2009 - present</t>
  </si>
  <si>
    <t>Milchbach cave</t>
  </si>
  <si>
    <t>Vilars</t>
  </si>
  <si>
    <t>T, moisture</t>
  </si>
  <si>
    <t>1997 - present</t>
  </si>
  <si>
    <t>Tourtoirac</t>
  </si>
  <si>
    <t>Proumeyssac</t>
  </si>
  <si>
    <t>1997 - 2001; 2014 - present</t>
  </si>
  <si>
    <t>Cussac</t>
  </si>
  <si>
    <t>Pech Merle</t>
  </si>
  <si>
    <t>amount, O isotopes</t>
  </si>
  <si>
    <t>T, pressure</t>
  </si>
  <si>
    <t>1998-present</t>
  </si>
  <si>
    <t>Grotte de Roland</t>
  </si>
  <si>
    <t>Local meteorology</t>
  </si>
  <si>
    <t>2008 - present, daily</t>
  </si>
  <si>
    <t>Bruniquel</t>
  </si>
  <si>
    <t>Chauvet</t>
  </si>
  <si>
    <t>1997-present</t>
  </si>
  <si>
    <t>Aven d'Orgnac</t>
  </si>
  <si>
    <t>1996-present</t>
  </si>
  <si>
    <t>Clamouse</t>
  </si>
  <si>
    <t>1999 - 2000; 2013 - present</t>
  </si>
  <si>
    <t>Esparros</t>
  </si>
  <si>
    <t>Gargas</t>
  </si>
  <si>
    <t> 0.537367</t>
  </si>
  <si>
    <t>2005-present</t>
  </si>
  <si>
    <t>Marsoulas</t>
  </si>
  <si>
    <t>Mas d'Azil</t>
  </si>
  <si>
    <t>Niaux</t>
  </si>
  <si>
    <t> 1.593525</t>
  </si>
  <si>
    <t>2002-present</t>
  </si>
  <si>
    <t>Seso</t>
  </si>
  <si>
    <t>Spain</t>
  </si>
  <si>
    <t>T, chemistry</t>
  </si>
  <si>
    <t>Altamira</t>
  </si>
  <si>
    <t>T, pCO2, chemistry, C isotopes of CO2</t>
  </si>
  <si>
    <t>modern calcite isotopes, CH4, CH4 in cave air and soil, pH of soil</t>
  </si>
  <si>
    <t>Cueva de las Perlas</t>
  </si>
  <si>
    <t>T, pCO2, C isotopes of CO2</t>
  </si>
  <si>
    <t>modern calcite isotopes, Meteoric precipitation cations and anions</t>
  </si>
  <si>
    <t>Ortigosa de Cameros</t>
  </si>
  <si>
    <t>2005, 2010-2014</t>
  </si>
  <si>
    <t>Ejulve</t>
  </si>
  <si>
    <t>2013 - 2016</t>
  </si>
  <si>
    <t>Molinos</t>
  </si>
  <si>
    <t>2010 - 2012</t>
  </si>
  <si>
    <t>Cuevas del Águila</t>
  </si>
  <si>
    <t>2008 - 2012</t>
  </si>
  <si>
    <t>Castañar de Ibor cave</t>
  </si>
  <si>
    <t>modern calcite isotopes, CH4, CH4 in cave air and soil</t>
  </si>
  <si>
    <t>Ragged Staff Cave</t>
  </si>
  <si>
    <t>Gibraltar</t>
  </si>
  <si>
    <t>0-50</t>
  </si>
  <si>
    <t>Cave air (CH4), Soil (CH4), local meteorology</t>
  </si>
  <si>
    <t>2010-2014, daily</t>
  </si>
  <si>
    <t>Grotte Bab Mafraque</t>
  </si>
  <si>
    <t>Morocco</t>
  </si>
  <si>
    <t>2010-2012</t>
  </si>
  <si>
    <t>Gueldaman</t>
  </si>
  <si>
    <t>Algeria</t>
  </si>
  <si>
    <t> 4.571567</t>
  </si>
  <si>
    <t>2013 - present</t>
  </si>
  <si>
    <t>Grotte de la Mine</t>
  </si>
  <si>
    <t>Tunisia</t>
  </si>
  <si>
    <t>Uamh an Tartair</t>
  </si>
  <si>
    <t>United Kingdom</t>
  </si>
  <si>
    <t>1997-2000, 2003-2005 (best data 2003-2005)</t>
  </si>
  <si>
    <t>High Pasture Cave, Skye</t>
  </si>
  <si>
    <t>2008-2011, periodic</t>
  </si>
  <si>
    <t>Stump Cross Caverns</t>
  </si>
  <si>
    <t>Wetsink (Slaughter Stream Cave)</t>
  </si>
  <si>
    <t> -2.60785</t>
  </si>
  <si>
    <t>2017 - present</t>
  </si>
  <si>
    <t>Miss Graces Lanes</t>
  </si>
  <si>
    <t>Lower Cave</t>
  </si>
  <si>
    <t>1992-1994</t>
  </si>
  <si>
    <t>Reservoir Hole</t>
  </si>
  <si>
    <t>2016 - 2017</t>
  </si>
  <si>
    <t>Browns Folly Mine</t>
  </si>
  <si>
    <t>1997-1998</t>
  </si>
  <si>
    <t>Crag Cave</t>
  </si>
  <si>
    <t>Ireland</t>
  </si>
  <si>
    <t>pCO2, chemistry, T</t>
  </si>
  <si>
    <t>2000-2010</t>
  </si>
  <si>
    <t>Ballynamintra Cave</t>
  </si>
  <si>
    <t>2005-2006</t>
  </si>
  <si>
    <t>Crystal Cave</t>
  </si>
  <si>
    <t>United States of America</t>
  </si>
  <si>
    <t>2007-2013</t>
  </si>
  <si>
    <t>Sitting Bull Falls Cave</t>
  </si>
  <si>
    <t> -104.70012</t>
  </si>
  <si>
    <t>modern calcite growth rates and samples on glass plates (3 sites)</t>
  </si>
  <si>
    <t>2017-present</t>
  </si>
  <si>
    <t>Blowing Springs Cave</t>
  </si>
  <si>
    <t> -94.223198</t>
  </si>
  <si>
    <t>T, humidity, pressure</t>
  </si>
  <si>
    <t>cave stream data: water level, temperature, dissolved CO2, specific conductance</t>
  </si>
  <si>
    <t>Inner Space Cavern</t>
  </si>
  <si>
    <t>modern calcite growth rates and samples on glass plates (7 sites)</t>
  </si>
  <si>
    <t>Westcave Preserve</t>
  </si>
  <si>
    <t> -98.14084</t>
  </si>
  <si>
    <t>modern calcite growth rates and samples on glass plates (5 sites)</t>
  </si>
  <si>
    <t>2009-present</t>
  </si>
  <si>
    <t>Cave Without a Name</t>
  </si>
  <si>
    <t>modern calcite growth rates and samples on glass plates (2 sites)</t>
  </si>
  <si>
    <t>2013-present</t>
  </si>
  <si>
    <t>Natural Bridge Caverns</t>
  </si>
  <si>
    <t>2001-present</t>
  </si>
  <si>
    <t>Dragon's Tooth Cave</t>
  </si>
  <si>
    <t>pCO2, chemistry, C isotopes of CO2</t>
  </si>
  <si>
    <t>Hollow Ridge Cave</t>
  </si>
  <si>
    <t>2007 - present</t>
  </si>
  <si>
    <t>Cueva de los Monos</t>
  </si>
  <si>
    <t>Mexico</t>
  </si>
  <si>
    <t>sulfur content and isotopes</t>
  </si>
  <si>
    <t>amount, H Isotopes, O Isotopes, S isotopes</t>
  </si>
  <si>
    <t>t, humidity, CO2</t>
  </si>
  <si>
    <t>modern calcite TE and isotopes</t>
  </si>
  <si>
    <t>Las Carmidas</t>
  </si>
  <si>
    <t>Yok Balum Cave</t>
  </si>
  <si>
    <t>Belize</t>
  </si>
  <si>
    <t> -89.07396</t>
  </si>
  <si>
    <t>2010-2014</t>
  </si>
  <si>
    <t>Paraiso cave</t>
  </si>
  <si>
    <t>Brazil</t>
  </si>
  <si>
    <t>Jaraguá cave</t>
  </si>
  <si>
    <t>,-56.5833</t>
  </si>
  <si>
    <t>Santana-Pérolas cave system</t>
  </si>
  <si>
    <t>river discharge</t>
  </si>
  <si>
    <t>1990-1992; 2000-2002</t>
  </si>
  <si>
    <t>Tamboril cave</t>
  </si>
  <si>
    <t>São Mateus cave</t>
  </si>
  <si>
    <t>2012-2014</t>
  </si>
  <si>
    <t>Anjos cave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</si>
</sst>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Aptos Narrow"/>
      <scheme val="minor"/>
    </font>
    <font>
      <b/>
      <sz val="12"/>
      <color theme="1"/>
      <name val="Arial"/>
    </font>
    <font>
      <sz val="12"/>
      <name val="Aptos Narrow"/>
    </font>
    <font>
      <sz val="12"/>
      <color rgb="FF9E9E9E"/>
      <name val="Arial"/>
    </font>
    <font>
      <sz val="12"/>
      <color theme="1"/>
      <name val="Aptos Narrow"/>
    </font>
    <font>
      <sz val="12"/>
      <color theme="1"/>
      <name val="Arial"/>
    </font>
    <font>
      <sz val="14"/>
      <color theme="1"/>
      <name val="Arial"/>
    </font>
    <font>
      <sz val="12"/>
      <color theme="1"/>
      <name val="Aptos Narrow"/>
      <scheme val="minor"/>
    </font>
    <font>
      <u/>
      <sz val="12"/>
      <color theme="10"/>
      <name val="Aptos Narrow"/>
    </font>
    <font>
      <sz val="14"/>
      <color rgb="FFFF0000"/>
      <name val="Arial"/>
    </font>
    <font>
      <sz val="14"/>
      <color theme="1"/>
      <name val="Aptos Narrow"/>
    </font>
    <font>
      <sz val="14"/>
      <color rgb="FF4285F4"/>
      <name val="Arial"/>
    </font>
    <font>
      <sz val="14"/>
      <color rgb="FF4285F4"/>
      <name val="Aptos Narrow"/>
    </font>
  </fonts>
  <fills count="11">
    <fill>
      <patternFill patternType="none"/>
    </fill>
    <fill>
      <patternFill patternType="gray125"/>
    </fill>
    <fill>
      <patternFill patternType="solid">
        <fgColor rgb="FFDBE9F7"/>
        <bgColor rgb="FFDBE9F7"/>
      </patternFill>
    </fill>
    <fill>
      <patternFill patternType="solid">
        <fgColor rgb="FFC1E4F5"/>
        <bgColor rgb="FFC1E4F5"/>
      </patternFill>
    </fill>
    <fill>
      <patternFill patternType="solid">
        <fgColor rgb="FFFAE2D5"/>
        <bgColor rgb="FFFAE2D5"/>
      </patternFill>
    </fill>
    <fill>
      <patternFill patternType="solid">
        <fgColor rgb="FFC1F0C8"/>
        <bgColor rgb="FFC1F0C8"/>
      </patternFill>
    </fill>
    <fill>
      <patternFill patternType="solid">
        <fgColor rgb="FFCAEDFB"/>
        <bgColor rgb="FFCAEDFB"/>
      </patternFill>
    </fill>
    <fill>
      <patternFill patternType="solid">
        <fgColor rgb="FFF1CEEE"/>
        <bgColor rgb="FFF1CEEE"/>
      </patternFill>
    </fill>
    <fill>
      <patternFill patternType="solid">
        <fgColor rgb="FFD9F2D0"/>
        <bgColor rgb="FFD9F2D0"/>
      </patternFill>
    </fill>
    <fill>
      <patternFill patternType="solid">
        <fgColor rgb="FFE8E8E8"/>
        <bgColor rgb="FFE8E8E8"/>
      </patternFill>
    </fill>
    <fill>
      <patternFill patternType="solid">
        <fgColor rgb="FFF2F2F2"/>
        <bgColor rgb="FFF2F2F2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9" xfId="0" applyFont="1" applyFill="1" applyBorder="1"/>
    <xf numFmtId="0" fontId="1" fillId="4" borderId="9" xfId="0" applyFont="1" applyFill="1" applyBorder="1"/>
    <xf numFmtId="0" fontId="3" fillId="0" borderId="10" xfId="0" applyFont="1" applyBorder="1"/>
    <xf numFmtId="0" fontId="1" fillId="5" borderId="9" xfId="0" applyFont="1" applyFill="1" applyBorder="1"/>
    <xf numFmtId="0" fontId="1" fillId="6" borderId="9" xfId="0" applyFont="1" applyFill="1" applyBorder="1"/>
    <xf numFmtId="0" fontId="1" fillId="7" borderId="9" xfId="0" applyFont="1" applyFill="1" applyBorder="1"/>
    <xf numFmtId="0" fontId="1" fillId="8" borderId="9" xfId="0" applyFont="1" applyFill="1" applyBorder="1"/>
    <xf numFmtId="0" fontId="1" fillId="9" borderId="9" xfId="0" applyFont="1" applyFill="1" applyBorder="1"/>
    <xf numFmtId="0" fontId="1" fillId="9" borderId="9" xfId="0" applyFont="1" applyFill="1" applyBorder="1" applyAlignment="1">
      <alignment horizontal="center" vertical="center"/>
    </xf>
    <xf numFmtId="0" fontId="4" fillId="0" borderId="10" xfId="0" applyFont="1" applyBorder="1"/>
    <xf numFmtId="1" fontId="5" fillId="2" borderId="11" xfId="0" applyNumberFormat="1" applyFont="1" applyFill="1" applyBorder="1"/>
    <xf numFmtId="1" fontId="5" fillId="3" borderId="11" xfId="0" applyNumberFormat="1" applyFont="1" applyFill="1" applyBorder="1"/>
    <xf numFmtId="1" fontId="5" fillId="4" borderId="11" xfId="0" applyNumberFormat="1" applyFont="1" applyFill="1" applyBorder="1"/>
    <xf numFmtId="1" fontId="5" fillId="10" borderId="11" xfId="0" applyNumberFormat="1" applyFont="1" applyFill="1" applyBorder="1"/>
    <xf numFmtId="1" fontId="5" fillId="5" borderId="11" xfId="0" applyNumberFormat="1" applyFont="1" applyFill="1" applyBorder="1"/>
    <xf numFmtId="1" fontId="5" fillId="6" borderId="11" xfId="0" applyNumberFormat="1" applyFont="1" applyFill="1" applyBorder="1"/>
    <xf numFmtId="1" fontId="5" fillId="7" borderId="11" xfId="0" applyNumberFormat="1" applyFont="1" applyFill="1" applyBorder="1"/>
    <xf numFmtId="1" fontId="5" fillId="8" borderId="11" xfId="0" applyNumberFormat="1" applyFont="1" applyFill="1" applyBorder="1"/>
    <xf numFmtId="1" fontId="5" fillId="9" borderId="11" xfId="0" applyNumberFormat="1" applyFont="1" applyFill="1" applyBorder="1"/>
    <xf numFmtId="1" fontId="3" fillId="9" borderId="11" xfId="0" applyNumberFormat="1" applyFont="1" applyFill="1" applyBorder="1"/>
    <xf numFmtId="1" fontId="3" fillId="0" borderId="0" xfId="0" applyNumberFormat="1" applyFont="1"/>
    <xf numFmtId="1" fontId="4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" fillId="9" borderId="4" xfId="0" applyFont="1" applyFill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center"/>
    </xf>
    <xf numFmtId="0" fontId="2" fillId="0" borderId="5" xfId="0" applyFont="1" applyBorder="1"/>
    <xf numFmtId="0" fontId="1" fillId="4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1"/>
  <sheetViews>
    <sheetView tabSelected="1" workbookViewId="0">
      <pane ySplit="1" topLeftCell="A2" activePane="bottomLeft" state="frozen"/>
      <selection pane="bottomLeft" activeCell="J20" sqref="J20"/>
    </sheetView>
  </sheetViews>
  <sheetFormatPr defaultColWidth="11.19921875" defaultRowHeight="15" customHeight="1" x14ac:dyDescent="0.3"/>
  <cols>
    <col min="1" max="1" width="24.796875" customWidth="1"/>
    <col min="2" max="2" width="17" customWidth="1"/>
    <col min="3" max="4" width="11" customWidth="1"/>
    <col min="5" max="5" width="20" customWidth="1"/>
    <col min="6" max="10" width="9.296875" customWidth="1"/>
    <col min="11" max="11" width="20.09765625" customWidth="1"/>
    <col min="12" max="12" width="19.296875" customWidth="1"/>
    <col min="13" max="13" width="14.8984375" customWidth="1"/>
    <col min="14" max="29" width="7.796875" customWidth="1"/>
    <col min="30" max="30" width="67.296875" hidden="1" customWidth="1"/>
    <col min="31" max="31" width="6.296875" customWidth="1"/>
    <col min="32" max="43" width="10" customWidth="1"/>
    <col min="44" max="44" width="46.69921875" hidden="1" customWidth="1"/>
    <col min="45" max="46" width="12.69921875" customWidth="1"/>
    <col min="47" max="47" width="11.796875" customWidth="1"/>
    <col min="48" max="48" width="12.69921875" customWidth="1"/>
    <col min="49" max="49" width="54.69921875" hidden="1" customWidth="1"/>
    <col min="50" max="51" width="12.19921875" customWidth="1"/>
    <col min="52" max="55" width="13" customWidth="1"/>
    <col min="56" max="56" width="88.3984375" hidden="1" customWidth="1"/>
    <col min="57" max="63" width="11" customWidth="1"/>
    <col min="64" max="64" width="15.19921875" customWidth="1"/>
    <col min="65" max="65" width="80.19921875" customWidth="1"/>
    <col min="66" max="70" width="11" customWidth="1"/>
  </cols>
  <sheetData>
    <row r="1" spans="1:70" ht="15.6" x14ac:dyDescent="0.3">
      <c r="A1" s="39" t="s">
        <v>0</v>
      </c>
      <c r="B1" s="40"/>
      <c r="C1" s="40"/>
      <c r="D1" s="40"/>
      <c r="E1" s="41"/>
      <c r="F1" s="42" t="s">
        <v>1</v>
      </c>
      <c r="G1" s="43"/>
      <c r="H1" s="43"/>
      <c r="I1" s="43"/>
      <c r="J1" s="43"/>
      <c r="K1" s="43"/>
      <c r="L1" s="43"/>
      <c r="M1" s="36"/>
      <c r="N1" s="44" t="s">
        <v>2</v>
      </c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36"/>
      <c r="AD1" s="1" t="s">
        <v>3</v>
      </c>
      <c r="AE1" s="45" t="s">
        <v>4</v>
      </c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36"/>
      <c r="AR1" s="2"/>
      <c r="AS1" s="46" t="s">
        <v>5</v>
      </c>
      <c r="AT1" s="43"/>
      <c r="AU1" s="43"/>
      <c r="AV1" s="36"/>
      <c r="AW1" s="2"/>
      <c r="AX1" s="47" t="s">
        <v>6</v>
      </c>
      <c r="AY1" s="43"/>
      <c r="AZ1" s="43"/>
      <c r="BA1" s="43"/>
      <c r="BB1" s="43"/>
      <c r="BC1" s="36"/>
      <c r="BD1" s="1" t="s">
        <v>7</v>
      </c>
      <c r="BE1" s="48" t="s">
        <v>7</v>
      </c>
      <c r="BF1" s="40"/>
      <c r="BG1" s="40"/>
      <c r="BH1" s="40"/>
      <c r="BI1" s="40"/>
      <c r="BJ1" s="40"/>
      <c r="BK1" s="41"/>
      <c r="BL1" s="35" t="s">
        <v>8</v>
      </c>
      <c r="BM1" s="36"/>
      <c r="BN1" s="37"/>
      <c r="BO1" s="38"/>
      <c r="BP1" s="38"/>
      <c r="BQ1" s="38"/>
      <c r="BR1" s="38"/>
    </row>
    <row r="2" spans="1:70" ht="15.6" x14ac:dyDescent="0.3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18</v>
      </c>
      <c r="K2" s="5" t="s">
        <v>19</v>
      </c>
      <c r="L2" s="5" t="s">
        <v>20</v>
      </c>
      <c r="M2" s="5" t="s">
        <v>21</v>
      </c>
      <c r="N2" s="6" t="s">
        <v>14</v>
      </c>
      <c r="O2" s="6" t="s">
        <v>22</v>
      </c>
      <c r="P2" s="6" t="s">
        <v>23</v>
      </c>
      <c r="Q2" s="6" t="s">
        <v>24</v>
      </c>
      <c r="R2" s="6" t="s">
        <v>25</v>
      </c>
      <c r="S2" s="6" t="s">
        <v>26</v>
      </c>
      <c r="T2" s="6" t="s">
        <v>27</v>
      </c>
      <c r="U2" s="6" t="s">
        <v>28</v>
      </c>
      <c r="V2" s="6" t="s">
        <v>29</v>
      </c>
      <c r="W2" s="6" t="s">
        <v>30</v>
      </c>
      <c r="X2" s="6" t="s">
        <v>31</v>
      </c>
      <c r="Y2" s="6" t="s">
        <v>32</v>
      </c>
      <c r="Z2" s="6" t="s">
        <v>33</v>
      </c>
      <c r="AA2" s="6" t="s">
        <v>34</v>
      </c>
      <c r="AB2" s="6" t="s">
        <v>35</v>
      </c>
      <c r="AC2" s="6" t="s">
        <v>36</v>
      </c>
      <c r="AD2" s="7"/>
      <c r="AE2" s="8" t="s">
        <v>14</v>
      </c>
      <c r="AF2" s="8" t="s">
        <v>15</v>
      </c>
      <c r="AG2" s="8" t="s">
        <v>37</v>
      </c>
      <c r="AH2" s="8" t="s">
        <v>38</v>
      </c>
      <c r="AI2" s="8" t="s">
        <v>39</v>
      </c>
      <c r="AJ2" s="8" t="s">
        <v>23</v>
      </c>
      <c r="AK2" s="8" t="s">
        <v>19</v>
      </c>
      <c r="AL2" s="8" t="s">
        <v>27</v>
      </c>
      <c r="AM2" s="8" t="s">
        <v>28</v>
      </c>
      <c r="AN2" s="8" t="s">
        <v>26</v>
      </c>
      <c r="AO2" s="8" t="s">
        <v>40</v>
      </c>
      <c r="AP2" s="8" t="s">
        <v>33</v>
      </c>
      <c r="AQ2" s="8" t="s">
        <v>41</v>
      </c>
      <c r="AR2" s="7"/>
      <c r="AS2" s="9" t="s">
        <v>22</v>
      </c>
      <c r="AT2" s="9" t="s">
        <v>27</v>
      </c>
      <c r="AU2" s="9" t="s">
        <v>28</v>
      </c>
      <c r="AV2" s="9" t="s">
        <v>33</v>
      </c>
      <c r="AW2" s="7"/>
      <c r="AX2" s="10" t="s">
        <v>14</v>
      </c>
      <c r="AY2" s="10" t="s">
        <v>42</v>
      </c>
      <c r="AZ2" s="10" t="s">
        <v>18</v>
      </c>
      <c r="BA2" s="10" t="s">
        <v>43</v>
      </c>
      <c r="BB2" s="10" t="s">
        <v>44</v>
      </c>
      <c r="BC2" s="10" t="s">
        <v>45</v>
      </c>
      <c r="BD2" s="7"/>
      <c r="BE2" s="11" t="s">
        <v>46</v>
      </c>
      <c r="BF2" s="11" t="s">
        <v>47</v>
      </c>
      <c r="BG2" s="11" t="s">
        <v>48</v>
      </c>
      <c r="BH2" s="11" t="s">
        <v>49</v>
      </c>
      <c r="BI2" s="11" t="s">
        <v>50</v>
      </c>
      <c r="BJ2" s="11" t="s">
        <v>51</v>
      </c>
      <c r="BK2" s="11" t="s">
        <v>52</v>
      </c>
      <c r="BL2" s="12" t="s">
        <v>53</v>
      </c>
      <c r="BM2" s="13" t="s">
        <v>54</v>
      </c>
      <c r="BN2" s="1"/>
      <c r="BO2" s="7"/>
      <c r="BP2" s="14"/>
      <c r="BQ2" s="14"/>
      <c r="BR2" s="14"/>
    </row>
    <row r="3" spans="1:70" ht="15.6" x14ac:dyDescent="0.3">
      <c r="A3" s="15"/>
      <c r="B3" s="15"/>
      <c r="C3" s="15"/>
      <c r="D3" s="15"/>
      <c r="E3" s="15"/>
      <c r="F3" s="16">
        <f t="shared" ref="F3:AC3" si="0">COUNTA(F5:F150)</f>
        <v>137</v>
      </c>
      <c r="G3" s="16">
        <f t="shared" si="0"/>
        <v>76</v>
      </c>
      <c r="H3" s="16">
        <f t="shared" si="0"/>
        <v>82</v>
      </c>
      <c r="I3" s="16">
        <f t="shared" si="0"/>
        <v>17</v>
      </c>
      <c r="J3" s="16">
        <f t="shared" si="0"/>
        <v>44</v>
      </c>
      <c r="K3" s="16">
        <f t="shared" si="0"/>
        <v>17</v>
      </c>
      <c r="L3" s="16">
        <f t="shared" si="0"/>
        <v>1</v>
      </c>
      <c r="M3" s="16">
        <f t="shared" si="0"/>
        <v>12</v>
      </c>
      <c r="N3" s="17">
        <f t="shared" si="0"/>
        <v>32</v>
      </c>
      <c r="O3" s="17">
        <f t="shared" si="0"/>
        <v>1</v>
      </c>
      <c r="P3" s="17">
        <f t="shared" si="0"/>
        <v>45</v>
      </c>
      <c r="Q3" s="17">
        <f t="shared" si="0"/>
        <v>79</v>
      </c>
      <c r="R3" s="17">
        <f t="shared" si="0"/>
        <v>55</v>
      </c>
      <c r="S3" s="17">
        <f t="shared" si="0"/>
        <v>70</v>
      </c>
      <c r="T3" s="17">
        <f t="shared" si="0"/>
        <v>78</v>
      </c>
      <c r="U3" s="17">
        <f t="shared" si="0"/>
        <v>89</v>
      </c>
      <c r="V3" s="17">
        <f t="shared" si="0"/>
        <v>27</v>
      </c>
      <c r="W3" s="17">
        <f t="shared" si="0"/>
        <v>1</v>
      </c>
      <c r="X3" s="17">
        <f t="shared" si="0"/>
        <v>1</v>
      </c>
      <c r="Y3" s="17">
        <f t="shared" si="0"/>
        <v>1</v>
      </c>
      <c r="Z3" s="17">
        <f t="shared" si="0"/>
        <v>1</v>
      </c>
      <c r="AA3" s="17">
        <f t="shared" si="0"/>
        <v>1</v>
      </c>
      <c r="AB3" s="17">
        <f t="shared" si="0"/>
        <v>1</v>
      </c>
      <c r="AC3" s="17">
        <f t="shared" si="0"/>
        <v>2</v>
      </c>
      <c r="AD3" s="18"/>
      <c r="AE3" s="19">
        <f t="shared" ref="AE3:AV3" si="1">COUNTA(AE5:AE150)</f>
        <v>15</v>
      </c>
      <c r="AF3" s="19">
        <f t="shared" si="1"/>
        <v>19</v>
      </c>
      <c r="AG3" s="19">
        <f t="shared" si="1"/>
        <v>1</v>
      </c>
      <c r="AH3" s="19">
        <f t="shared" si="1"/>
        <v>4</v>
      </c>
      <c r="AI3" s="19">
        <f t="shared" si="1"/>
        <v>1</v>
      </c>
      <c r="AJ3" s="19">
        <f t="shared" si="1"/>
        <v>4</v>
      </c>
      <c r="AK3" s="19">
        <f t="shared" si="1"/>
        <v>14</v>
      </c>
      <c r="AL3" s="19">
        <f t="shared" si="1"/>
        <v>1</v>
      </c>
      <c r="AM3" s="19">
        <f t="shared" si="1"/>
        <v>1</v>
      </c>
      <c r="AN3" s="19">
        <f t="shared" si="1"/>
        <v>13</v>
      </c>
      <c r="AO3" s="19">
        <f t="shared" si="1"/>
        <v>1</v>
      </c>
      <c r="AP3" s="19">
        <f t="shared" si="1"/>
        <v>1</v>
      </c>
      <c r="AQ3" s="19">
        <f t="shared" si="1"/>
        <v>1</v>
      </c>
      <c r="AR3" s="18">
        <f t="shared" si="1"/>
        <v>66</v>
      </c>
      <c r="AS3" s="20">
        <f t="shared" si="1"/>
        <v>61</v>
      </c>
      <c r="AT3" s="20">
        <f t="shared" si="1"/>
        <v>54</v>
      </c>
      <c r="AU3" s="20">
        <f t="shared" si="1"/>
        <v>57</v>
      </c>
      <c r="AV3" s="20">
        <f t="shared" si="1"/>
        <v>1</v>
      </c>
      <c r="AW3" s="18"/>
      <c r="AX3" s="21">
        <f t="shared" ref="AX3:BL3" si="2">COUNTA(AX5:AX150)</f>
        <v>28</v>
      </c>
      <c r="AY3" s="21">
        <f t="shared" si="2"/>
        <v>18</v>
      </c>
      <c r="AZ3" s="21">
        <f t="shared" si="2"/>
        <v>8</v>
      </c>
      <c r="BA3" s="21">
        <f t="shared" si="2"/>
        <v>5</v>
      </c>
      <c r="BB3" s="21">
        <f t="shared" si="2"/>
        <v>5</v>
      </c>
      <c r="BC3" s="21">
        <f t="shared" si="2"/>
        <v>1</v>
      </c>
      <c r="BD3" s="18">
        <f t="shared" si="2"/>
        <v>82</v>
      </c>
      <c r="BE3" s="22">
        <f t="shared" si="2"/>
        <v>58</v>
      </c>
      <c r="BF3" s="22">
        <f t="shared" si="2"/>
        <v>4</v>
      </c>
      <c r="BG3" s="22">
        <f t="shared" si="2"/>
        <v>6</v>
      </c>
      <c r="BH3" s="22">
        <f t="shared" si="2"/>
        <v>3</v>
      </c>
      <c r="BI3" s="22">
        <f t="shared" si="2"/>
        <v>3</v>
      </c>
      <c r="BJ3" s="22">
        <f t="shared" si="2"/>
        <v>4</v>
      </c>
      <c r="BK3" s="22">
        <f t="shared" si="2"/>
        <v>12</v>
      </c>
      <c r="BL3" s="23">
        <f t="shared" si="2"/>
        <v>78</v>
      </c>
      <c r="BM3" s="24"/>
      <c r="BN3" s="25"/>
      <c r="BO3" s="25"/>
      <c r="BP3" s="26"/>
      <c r="BQ3" s="26"/>
      <c r="BR3" s="26"/>
    </row>
    <row r="4" spans="1:70" ht="15.6" x14ac:dyDescent="0.3">
      <c r="A4" s="15"/>
      <c r="B4" s="15"/>
      <c r="C4" s="15"/>
      <c r="D4" s="15"/>
      <c r="E4" s="15"/>
      <c r="F4" s="16">
        <f t="shared" ref="F4:AC4" si="3">(COUNTA(F5:F151)/146)*100</f>
        <v>94.520547945205479</v>
      </c>
      <c r="G4" s="16">
        <f t="shared" si="3"/>
        <v>52.739726027397261</v>
      </c>
      <c r="H4" s="16">
        <f t="shared" si="3"/>
        <v>56.849315068493155</v>
      </c>
      <c r="I4" s="16">
        <f t="shared" si="3"/>
        <v>11.643835616438356</v>
      </c>
      <c r="J4" s="16">
        <f t="shared" si="3"/>
        <v>30.136986301369863</v>
      </c>
      <c r="K4" s="16">
        <f t="shared" si="3"/>
        <v>11.643835616438356</v>
      </c>
      <c r="L4" s="16">
        <f t="shared" si="3"/>
        <v>0.68493150684931503</v>
      </c>
      <c r="M4" s="16">
        <f t="shared" si="3"/>
        <v>8.2191780821917799</v>
      </c>
      <c r="N4" s="17">
        <f t="shared" si="3"/>
        <v>21.917808219178081</v>
      </c>
      <c r="O4" s="17">
        <f t="shared" si="3"/>
        <v>0.68493150684931503</v>
      </c>
      <c r="P4" s="17">
        <f t="shared" si="3"/>
        <v>30.82191780821918</v>
      </c>
      <c r="Q4" s="17">
        <f t="shared" si="3"/>
        <v>54.794520547945204</v>
      </c>
      <c r="R4" s="17">
        <f t="shared" si="3"/>
        <v>37.671232876712331</v>
      </c>
      <c r="S4" s="17">
        <f t="shared" si="3"/>
        <v>48.630136986301373</v>
      </c>
      <c r="T4" s="17">
        <f t="shared" si="3"/>
        <v>54.109589041095894</v>
      </c>
      <c r="U4" s="17">
        <f t="shared" si="3"/>
        <v>61.643835616438359</v>
      </c>
      <c r="V4" s="17">
        <f t="shared" si="3"/>
        <v>18.493150684931507</v>
      </c>
      <c r="W4" s="17">
        <f t="shared" si="3"/>
        <v>0.68493150684931503</v>
      </c>
      <c r="X4" s="17">
        <f t="shared" si="3"/>
        <v>0.68493150684931503</v>
      </c>
      <c r="Y4" s="17">
        <f t="shared" si="3"/>
        <v>0.68493150684931503</v>
      </c>
      <c r="Z4" s="17">
        <f t="shared" si="3"/>
        <v>0.68493150684931503</v>
      </c>
      <c r="AA4" s="17">
        <f t="shared" si="3"/>
        <v>0.68493150684931503</v>
      </c>
      <c r="AB4" s="17">
        <f t="shared" si="3"/>
        <v>0.68493150684931503</v>
      </c>
      <c r="AC4" s="17">
        <f t="shared" si="3"/>
        <v>2.054794520547945</v>
      </c>
      <c r="AD4" s="18"/>
      <c r="AE4" s="19">
        <f t="shared" ref="AE4:AV4" si="4">(COUNTA(AE5:AE151)/146)*100</f>
        <v>10.273972602739725</v>
      </c>
      <c r="AF4" s="19">
        <f t="shared" si="4"/>
        <v>13.013698630136986</v>
      </c>
      <c r="AG4" s="19">
        <f t="shared" si="4"/>
        <v>0.68493150684931503</v>
      </c>
      <c r="AH4" s="19">
        <f t="shared" si="4"/>
        <v>2.7397260273972601</v>
      </c>
      <c r="AI4" s="19">
        <f t="shared" si="4"/>
        <v>0.68493150684931503</v>
      </c>
      <c r="AJ4" s="19">
        <f t="shared" si="4"/>
        <v>2.7397260273972601</v>
      </c>
      <c r="AK4" s="19">
        <f t="shared" si="4"/>
        <v>9.5890410958904102</v>
      </c>
      <c r="AL4" s="19">
        <f t="shared" si="4"/>
        <v>0.68493150684931503</v>
      </c>
      <c r="AM4" s="19">
        <f t="shared" si="4"/>
        <v>0.68493150684931503</v>
      </c>
      <c r="AN4" s="19">
        <f t="shared" si="4"/>
        <v>8.9041095890410951</v>
      </c>
      <c r="AO4" s="19">
        <f t="shared" si="4"/>
        <v>0.68493150684931503</v>
      </c>
      <c r="AP4" s="19">
        <f t="shared" si="4"/>
        <v>0.68493150684931503</v>
      </c>
      <c r="AQ4" s="19">
        <f t="shared" si="4"/>
        <v>0.68493150684931503</v>
      </c>
      <c r="AR4" s="18">
        <f t="shared" si="4"/>
        <v>45.890410958904113</v>
      </c>
      <c r="AS4" s="20">
        <f t="shared" si="4"/>
        <v>42.465753424657535</v>
      </c>
      <c r="AT4" s="20">
        <f t="shared" si="4"/>
        <v>37.671232876712331</v>
      </c>
      <c r="AU4" s="20">
        <f t="shared" si="4"/>
        <v>39.726027397260275</v>
      </c>
      <c r="AV4" s="20">
        <f t="shared" si="4"/>
        <v>0.68493150684931503</v>
      </c>
      <c r="AW4" s="18"/>
      <c r="AX4" s="21">
        <f t="shared" ref="AX4:BL4" si="5">(COUNTA(AX5:AX151)/146)*100</f>
        <v>19.17808219178082</v>
      </c>
      <c r="AY4" s="21">
        <f t="shared" si="5"/>
        <v>12.328767123287671</v>
      </c>
      <c r="AZ4" s="21">
        <f t="shared" si="5"/>
        <v>5.4794520547945202</v>
      </c>
      <c r="BA4" s="21">
        <f t="shared" si="5"/>
        <v>3.4246575342465753</v>
      </c>
      <c r="BB4" s="21">
        <f t="shared" si="5"/>
        <v>3.4246575342465753</v>
      </c>
      <c r="BC4" s="21">
        <f t="shared" si="5"/>
        <v>0.68493150684931503</v>
      </c>
      <c r="BD4" s="18">
        <f t="shared" si="5"/>
        <v>56.849315068493155</v>
      </c>
      <c r="BE4" s="22">
        <f t="shared" si="5"/>
        <v>40.410958904109592</v>
      </c>
      <c r="BF4" s="22">
        <f t="shared" si="5"/>
        <v>2.7397260273972601</v>
      </c>
      <c r="BG4" s="22">
        <f t="shared" si="5"/>
        <v>4.10958904109589</v>
      </c>
      <c r="BH4" s="22">
        <f t="shared" si="5"/>
        <v>2.054794520547945</v>
      </c>
      <c r="BI4" s="22">
        <f t="shared" si="5"/>
        <v>2.054794520547945</v>
      </c>
      <c r="BJ4" s="22">
        <f t="shared" si="5"/>
        <v>2.7397260273972601</v>
      </c>
      <c r="BK4" s="22">
        <f t="shared" si="5"/>
        <v>8.2191780821917799</v>
      </c>
      <c r="BL4" s="23">
        <f t="shared" si="5"/>
        <v>54.109589041095894</v>
      </c>
      <c r="BM4" s="24"/>
      <c r="BN4" s="25"/>
      <c r="BO4" s="25"/>
      <c r="BP4" s="26"/>
      <c r="BQ4" s="26"/>
      <c r="BR4" s="26"/>
    </row>
    <row r="5" spans="1:70" ht="17.399999999999999" x14ac:dyDescent="0.3">
      <c r="A5" s="27" t="s">
        <v>55</v>
      </c>
      <c r="B5" s="27" t="s">
        <v>56</v>
      </c>
      <c r="C5" s="27">
        <v>-38.314300000000003</v>
      </c>
      <c r="D5" s="27">
        <v>175.0189</v>
      </c>
      <c r="E5" s="27">
        <v>399</v>
      </c>
      <c r="F5" s="27" t="s">
        <v>57</v>
      </c>
      <c r="G5" s="27"/>
      <c r="H5" s="27"/>
      <c r="I5" s="27" t="s">
        <v>57</v>
      </c>
      <c r="J5" s="27"/>
      <c r="K5" s="27"/>
      <c r="L5" s="27"/>
      <c r="M5" s="27"/>
      <c r="N5" s="27"/>
      <c r="O5" s="27"/>
      <c r="P5" s="27"/>
      <c r="Q5" s="27" t="s">
        <v>57</v>
      </c>
      <c r="R5" s="27" t="s">
        <v>57</v>
      </c>
      <c r="S5" s="27" t="s">
        <v>57</v>
      </c>
      <c r="T5" s="27" t="s">
        <v>57</v>
      </c>
      <c r="U5" s="27" t="s">
        <v>57</v>
      </c>
      <c r="V5" s="27"/>
      <c r="W5" s="27"/>
      <c r="X5" s="27"/>
      <c r="Y5" s="27"/>
      <c r="Z5" s="27"/>
      <c r="AA5" s="27"/>
      <c r="AB5" s="27"/>
      <c r="AC5" s="27"/>
      <c r="AD5" s="27" t="s">
        <v>15</v>
      </c>
      <c r="AE5" s="27"/>
      <c r="AF5" s="27" t="s">
        <v>57</v>
      </c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 t="s">
        <v>58</v>
      </c>
      <c r="AS5" s="27" t="s">
        <v>57</v>
      </c>
      <c r="AT5" s="27" t="s">
        <v>57</v>
      </c>
      <c r="AU5" s="27" t="s">
        <v>57</v>
      </c>
      <c r="AV5" s="27"/>
      <c r="AW5" s="27" t="s">
        <v>14</v>
      </c>
      <c r="AX5" s="27" t="s">
        <v>57</v>
      </c>
      <c r="AY5" s="27"/>
      <c r="AZ5" s="27"/>
      <c r="BA5" s="27"/>
      <c r="BB5" s="27"/>
      <c r="BC5" s="27"/>
      <c r="BD5" s="27" t="s">
        <v>59</v>
      </c>
      <c r="BE5" s="27" t="s">
        <v>57</v>
      </c>
      <c r="BF5" s="27"/>
      <c r="BG5" s="27"/>
      <c r="BH5" s="27"/>
      <c r="BI5" s="27"/>
      <c r="BJ5" s="27"/>
      <c r="BK5" s="27"/>
      <c r="BL5" s="27" t="s">
        <v>57</v>
      </c>
      <c r="BM5" s="27" t="s">
        <v>60</v>
      </c>
      <c r="BN5" s="27"/>
      <c r="BO5" s="27"/>
    </row>
    <row r="6" spans="1:70" ht="17.399999999999999" x14ac:dyDescent="0.3">
      <c r="A6" s="27" t="s">
        <v>61</v>
      </c>
      <c r="B6" s="27" t="s">
        <v>62</v>
      </c>
      <c r="C6" s="27">
        <v>-18.15889</v>
      </c>
      <c r="D6" s="27">
        <v>177.47749999999999</v>
      </c>
      <c r="E6" s="27">
        <v>50</v>
      </c>
      <c r="F6" s="27" t="s">
        <v>57</v>
      </c>
      <c r="G6" s="27" t="s">
        <v>57</v>
      </c>
      <c r="H6" s="27" t="s">
        <v>57</v>
      </c>
      <c r="I6" s="27"/>
      <c r="J6" s="27"/>
      <c r="K6" s="27"/>
      <c r="L6" s="27"/>
      <c r="M6" s="27"/>
      <c r="N6" s="27"/>
      <c r="O6" s="27"/>
      <c r="P6" s="27" t="s">
        <v>57</v>
      </c>
      <c r="Q6" s="27" t="s">
        <v>57</v>
      </c>
      <c r="R6" s="27" t="s">
        <v>57</v>
      </c>
      <c r="S6" s="27" t="s">
        <v>57</v>
      </c>
      <c r="T6" s="27"/>
      <c r="U6" s="27" t="s">
        <v>57</v>
      </c>
      <c r="V6" s="27"/>
      <c r="W6" s="27"/>
      <c r="X6" s="27"/>
      <c r="Y6" s="27"/>
      <c r="Z6" s="27"/>
      <c r="AA6" s="27"/>
      <c r="AB6" s="27"/>
      <c r="AC6" s="27"/>
      <c r="BD6" s="27" t="s">
        <v>63</v>
      </c>
      <c r="BE6" s="27"/>
      <c r="BF6" s="27" t="s">
        <v>57</v>
      </c>
      <c r="BG6" s="27"/>
      <c r="BH6" s="27"/>
      <c r="BI6" s="27"/>
      <c r="BJ6" s="27"/>
      <c r="BK6" s="27"/>
      <c r="BL6" s="27"/>
      <c r="BM6" s="27" t="s">
        <v>64</v>
      </c>
      <c r="BN6" s="27"/>
    </row>
    <row r="7" spans="1:70" ht="17.399999999999999" x14ac:dyDescent="0.3">
      <c r="A7" s="27" t="s">
        <v>65</v>
      </c>
      <c r="B7" s="27" t="s">
        <v>66</v>
      </c>
      <c r="C7" s="27">
        <v>-20.02722</v>
      </c>
      <c r="D7" s="27">
        <v>156.13079999999999</v>
      </c>
      <c r="E7" s="27">
        <v>30</v>
      </c>
      <c r="F7" s="27" t="s">
        <v>57</v>
      </c>
      <c r="G7" s="27"/>
      <c r="H7" s="27" t="s">
        <v>57</v>
      </c>
      <c r="I7" s="27"/>
      <c r="J7" s="27" t="s">
        <v>57</v>
      </c>
      <c r="K7" s="27"/>
      <c r="L7" s="27"/>
      <c r="M7" s="27"/>
      <c r="N7" s="27"/>
      <c r="O7" s="27"/>
      <c r="P7" s="27" t="s">
        <v>57</v>
      </c>
      <c r="Q7" s="27" t="s">
        <v>57</v>
      </c>
      <c r="R7" s="27" t="s">
        <v>57</v>
      </c>
      <c r="S7" s="27" t="s">
        <v>57</v>
      </c>
      <c r="T7" s="27"/>
      <c r="U7" s="27" t="s">
        <v>57</v>
      </c>
      <c r="V7" s="27"/>
      <c r="W7" s="27"/>
      <c r="X7" s="27"/>
      <c r="Y7" s="27"/>
      <c r="Z7" s="27"/>
      <c r="AA7" s="27"/>
      <c r="AB7" s="27"/>
      <c r="AC7" s="27"/>
      <c r="BD7" s="27" t="s">
        <v>63</v>
      </c>
      <c r="BE7" s="27"/>
      <c r="BF7" s="27" t="s">
        <v>57</v>
      </c>
      <c r="BG7" s="27"/>
      <c r="BH7" s="27"/>
      <c r="BI7" s="27"/>
      <c r="BJ7" s="27"/>
      <c r="BK7" s="27"/>
      <c r="BL7" s="27" t="s">
        <v>57</v>
      </c>
      <c r="BM7" s="28" t="s">
        <v>67</v>
      </c>
      <c r="BN7" s="27"/>
    </row>
    <row r="8" spans="1:70" ht="17.399999999999999" x14ac:dyDescent="0.3">
      <c r="A8" s="27" t="s">
        <v>68</v>
      </c>
      <c r="B8" s="27" t="s">
        <v>69</v>
      </c>
      <c r="C8" s="27">
        <v>-30.9</v>
      </c>
      <c r="D8" s="27">
        <v>152.46</v>
      </c>
      <c r="E8" s="27">
        <v>400</v>
      </c>
      <c r="F8" s="27" t="s">
        <v>57</v>
      </c>
      <c r="G8" s="27"/>
      <c r="H8" s="27" t="s">
        <v>57</v>
      </c>
      <c r="I8" s="27"/>
      <c r="J8" s="27" t="s">
        <v>57</v>
      </c>
      <c r="K8" s="27"/>
      <c r="L8" s="27"/>
      <c r="M8" s="27"/>
      <c r="BL8" s="28" t="s">
        <v>57</v>
      </c>
      <c r="BM8" s="27" t="s">
        <v>70</v>
      </c>
      <c r="BN8" s="27"/>
    </row>
    <row r="9" spans="1:70" ht="17.399999999999999" x14ac:dyDescent="0.3">
      <c r="A9" s="27" t="s">
        <v>71</v>
      </c>
      <c r="B9" s="27" t="s">
        <v>69</v>
      </c>
      <c r="C9" s="27">
        <v>-31.1</v>
      </c>
      <c r="D9" s="27">
        <v>152.69</v>
      </c>
      <c r="E9" s="27">
        <v>120</v>
      </c>
      <c r="F9" s="27" t="s">
        <v>57</v>
      </c>
      <c r="G9" s="27"/>
      <c r="H9" s="27" t="s">
        <v>57</v>
      </c>
      <c r="I9" s="27"/>
      <c r="J9" s="27" t="s">
        <v>57</v>
      </c>
      <c r="K9" s="27"/>
      <c r="L9" s="27"/>
      <c r="M9" s="27"/>
      <c r="BL9" s="27" t="s">
        <v>57</v>
      </c>
      <c r="BM9" s="27" t="s">
        <v>70</v>
      </c>
      <c r="BN9" s="27"/>
      <c r="BO9" s="29"/>
    </row>
    <row r="10" spans="1:70" ht="17.399999999999999" x14ac:dyDescent="0.3">
      <c r="A10" s="27" t="s">
        <v>72</v>
      </c>
      <c r="B10" s="27" t="s">
        <v>69</v>
      </c>
      <c r="C10" s="27">
        <v>-30.97</v>
      </c>
      <c r="D10" s="27">
        <v>152.36000000000001</v>
      </c>
      <c r="E10" s="27">
        <v>400</v>
      </c>
      <c r="F10" s="27" t="s">
        <v>57</v>
      </c>
      <c r="G10" s="27"/>
      <c r="H10" s="27" t="s">
        <v>57</v>
      </c>
      <c r="J10" s="27" t="s">
        <v>57</v>
      </c>
      <c r="M10" s="27"/>
      <c r="BL10" s="27" t="s">
        <v>57</v>
      </c>
      <c r="BM10" s="27" t="s">
        <v>73</v>
      </c>
      <c r="BN10" s="27"/>
      <c r="BO10" s="29"/>
    </row>
    <row r="11" spans="1:70" ht="17.399999999999999" x14ac:dyDescent="0.3">
      <c r="A11" s="27" t="s">
        <v>74</v>
      </c>
      <c r="B11" s="27" t="s">
        <v>69</v>
      </c>
      <c r="C11" s="27">
        <v>-32.6</v>
      </c>
      <c r="D11" s="27">
        <v>148.5</v>
      </c>
      <c r="E11" s="27">
        <v>325</v>
      </c>
      <c r="F11" s="27" t="s">
        <v>57</v>
      </c>
      <c r="G11" s="27"/>
      <c r="H11" s="27" t="s">
        <v>57</v>
      </c>
      <c r="I11" s="27"/>
      <c r="J11" s="27" t="s">
        <v>57</v>
      </c>
      <c r="K11" s="27" t="s">
        <v>57</v>
      </c>
      <c r="L11" s="27" t="s">
        <v>57</v>
      </c>
      <c r="M11" s="27"/>
      <c r="N11" s="27" t="s">
        <v>57</v>
      </c>
      <c r="O11" s="27"/>
      <c r="P11" s="27"/>
      <c r="Q11" s="27"/>
      <c r="R11" s="27"/>
      <c r="S11" s="27"/>
      <c r="T11" s="27"/>
      <c r="U11" s="27" t="s">
        <v>57</v>
      </c>
      <c r="V11" s="27"/>
      <c r="W11" s="27"/>
      <c r="X11" s="27"/>
      <c r="Y11" s="27"/>
      <c r="Z11" s="27"/>
      <c r="AA11" s="27"/>
      <c r="AB11" s="27"/>
      <c r="AC11" s="27"/>
      <c r="AD11" s="27" t="s">
        <v>75</v>
      </c>
      <c r="AE11" s="27"/>
      <c r="AF11" s="27"/>
      <c r="AG11" s="27" t="s">
        <v>57</v>
      </c>
      <c r="AH11" s="27"/>
      <c r="AI11" s="27" t="s">
        <v>57</v>
      </c>
      <c r="AJ11" s="27"/>
      <c r="AK11" s="27"/>
      <c r="AL11" s="27"/>
      <c r="AM11" s="27"/>
      <c r="AN11" s="27"/>
      <c r="AO11" s="27"/>
      <c r="AP11" s="27"/>
      <c r="AQ11" s="27"/>
      <c r="AR11" s="27" t="s">
        <v>58</v>
      </c>
      <c r="AS11" s="27" t="s">
        <v>57</v>
      </c>
      <c r="AT11" s="27" t="s">
        <v>57</v>
      </c>
      <c r="AU11" s="27" t="s">
        <v>57</v>
      </c>
      <c r="AV11" s="27"/>
      <c r="AW11" s="27" t="s">
        <v>14</v>
      </c>
      <c r="AX11" s="27" t="s">
        <v>57</v>
      </c>
      <c r="AY11" s="27"/>
      <c r="AZ11" s="27"/>
      <c r="BA11" s="27"/>
      <c r="BB11" s="27"/>
      <c r="BC11" s="27"/>
      <c r="BD11" s="27" t="s">
        <v>59</v>
      </c>
      <c r="BE11" s="27" t="s">
        <v>57</v>
      </c>
      <c r="BF11" s="27"/>
      <c r="BG11" s="27"/>
      <c r="BH11" s="27"/>
      <c r="BI11" s="27"/>
      <c r="BJ11" s="27"/>
      <c r="BK11" s="27"/>
      <c r="BL11" s="27" t="s">
        <v>57</v>
      </c>
      <c r="BM11" s="27" t="s">
        <v>76</v>
      </c>
      <c r="BN11" s="27"/>
      <c r="BO11" s="29"/>
    </row>
    <row r="12" spans="1:70" ht="17.399999999999999" x14ac:dyDescent="0.3">
      <c r="A12" s="27" t="s">
        <v>77</v>
      </c>
      <c r="B12" s="27" t="s">
        <v>69</v>
      </c>
      <c r="C12" s="27">
        <v>-34.31</v>
      </c>
      <c r="D12" s="27">
        <v>149.96</v>
      </c>
      <c r="E12" s="27">
        <v>600</v>
      </c>
      <c r="F12" s="27" t="s">
        <v>57</v>
      </c>
      <c r="G12" s="27"/>
      <c r="H12" s="27"/>
      <c r="I12" s="27"/>
      <c r="J12" s="27" t="s">
        <v>57</v>
      </c>
      <c r="K12" s="27"/>
      <c r="L12" s="27"/>
      <c r="M12" s="27"/>
      <c r="N12" s="27" t="s">
        <v>57</v>
      </c>
      <c r="O12" s="27"/>
      <c r="P12" s="27"/>
      <c r="Q12" s="27"/>
      <c r="R12" s="27"/>
      <c r="S12" s="27" t="s">
        <v>57</v>
      </c>
      <c r="T12" s="27"/>
      <c r="U12" s="27" t="s">
        <v>57</v>
      </c>
      <c r="V12" s="27"/>
      <c r="W12" s="27"/>
      <c r="X12" s="27"/>
      <c r="Y12" s="27"/>
      <c r="Z12" s="27"/>
      <c r="AA12" s="27"/>
      <c r="AB12" s="27"/>
      <c r="AC12" s="27"/>
      <c r="BM12" s="27" t="s">
        <v>78</v>
      </c>
      <c r="BN12" s="27"/>
      <c r="BO12" s="29"/>
    </row>
    <row r="13" spans="1:70" ht="17.399999999999999" x14ac:dyDescent="0.3">
      <c r="A13" s="27" t="s">
        <v>79</v>
      </c>
      <c r="B13" s="27" t="s">
        <v>69</v>
      </c>
      <c r="C13" s="27">
        <v>-34.729999999999997</v>
      </c>
      <c r="D13" s="27">
        <v>148.5</v>
      </c>
      <c r="E13" s="27">
        <v>1000</v>
      </c>
      <c r="F13" s="27" t="s">
        <v>57</v>
      </c>
      <c r="G13" s="27"/>
      <c r="H13" s="27"/>
      <c r="I13" s="27"/>
      <c r="J13" s="27"/>
      <c r="K13" s="27"/>
      <c r="L13" s="27"/>
      <c r="M13" s="27"/>
      <c r="N13" s="27" t="s">
        <v>57</v>
      </c>
      <c r="O13" s="27"/>
      <c r="P13" s="27" t="s">
        <v>57</v>
      </c>
      <c r="Q13" s="27" t="s">
        <v>57</v>
      </c>
      <c r="R13" s="27" t="s">
        <v>57</v>
      </c>
      <c r="S13" s="27" t="s">
        <v>57</v>
      </c>
      <c r="T13" s="27" t="s">
        <v>57</v>
      </c>
      <c r="U13" s="27" t="s">
        <v>57</v>
      </c>
      <c r="V13" s="27"/>
      <c r="W13" s="27"/>
      <c r="X13" s="27"/>
      <c r="Y13" s="27"/>
      <c r="Z13" s="27"/>
      <c r="AA13" s="27"/>
      <c r="AB13" s="27"/>
      <c r="AC13" s="27"/>
      <c r="AD13" s="27" t="s">
        <v>80</v>
      </c>
      <c r="AE13" s="27"/>
      <c r="AF13" s="27"/>
      <c r="AG13" s="27"/>
      <c r="AH13" s="27" t="s">
        <v>57</v>
      </c>
      <c r="AI13" s="27"/>
      <c r="AJ13" s="27" t="s">
        <v>57</v>
      </c>
      <c r="AK13" s="27"/>
      <c r="AL13" s="27"/>
      <c r="AM13" s="27"/>
      <c r="AN13" s="27"/>
      <c r="AO13" s="27"/>
      <c r="AP13" s="27"/>
      <c r="AQ13" s="27"/>
      <c r="AR13" s="27" t="s">
        <v>58</v>
      </c>
      <c r="AS13" s="27" t="s">
        <v>57</v>
      </c>
      <c r="AT13" s="27" t="s">
        <v>57</v>
      </c>
      <c r="AU13" s="27" t="s">
        <v>57</v>
      </c>
      <c r="AV13" s="27"/>
      <c r="AW13" s="27" t="s">
        <v>81</v>
      </c>
      <c r="AX13" s="27" t="s">
        <v>57</v>
      </c>
      <c r="AY13" s="27" t="s">
        <v>57</v>
      </c>
      <c r="AZ13" s="27" t="s">
        <v>57</v>
      </c>
      <c r="BA13" s="27" t="s">
        <v>57</v>
      </c>
      <c r="BB13" s="27" t="s">
        <v>57</v>
      </c>
      <c r="BC13" s="27"/>
      <c r="BD13" s="27" t="s">
        <v>59</v>
      </c>
      <c r="BE13" s="27" t="s">
        <v>57</v>
      </c>
      <c r="BF13" s="27"/>
      <c r="BG13" s="27"/>
      <c r="BH13" s="27"/>
      <c r="BI13" s="27"/>
      <c r="BJ13" s="27"/>
      <c r="BK13" s="27"/>
      <c r="BL13" s="27" t="s">
        <v>57</v>
      </c>
      <c r="BM13" s="27" t="s">
        <v>82</v>
      </c>
      <c r="BN13" s="27"/>
    </row>
    <row r="14" spans="1:70" ht="17.399999999999999" x14ac:dyDescent="0.3">
      <c r="A14" s="27" t="s">
        <v>83</v>
      </c>
      <c r="B14" s="27" t="s">
        <v>69</v>
      </c>
      <c r="C14" s="27">
        <v>-35.700000000000003</v>
      </c>
      <c r="D14" s="27">
        <v>148.5</v>
      </c>
      <c r="E14" s="27">
        <v>980</v>
      </c>
      <c r="F14" s="27" t="s">
        <v>57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 t="s">
        <v>57</v>
      </c>
      <c r="T14" s="27"/>
      <c r="U14" s="27" t="s">
        <v>57</v>
      </c>
      <c r="V14" s="27"/>
      <c r="W14" s="27"/>
      <c r="X14" s="27"/>
      <c r="Y14" s="27"/>
      <c r="Z14" s="27"/>
      <c r="AA14" s="27"/>
      <c r="AB14" s="27"/>
      <c r="AC14" s="27"/>
      <c r="BL14" s="27" t="s">
        <v>57</v>
      </c>
      <c r="BM14" s="27" t="s">
        <v>84</v>
      </c>
      <c r="BN14" s="27"/>
      <c r="BO14" s="29"/>
    </row>
    <row r="15" spans="1:70" ht="17.399999999999999" x14ac:dyDescent="0.3">
      <c r="A15" s="27" t="s">
        <v>85</v>
      </c>
      <c r="B15" s="27" t="s">
        <v>69</v>
      </c>
      <c r="C15" s="27">
        <v>-34.095999999999997</v>
      </c>
      <c r="D15" s="27">
        <v>115.05</v>
      </c>
      <c r="E15" s="27">
        <v>70</v>
      </c>
      <c r="F15" s="27" t="s">
        <v>57</v>
      </c>
      <c r="G15" s="27" t="s">
        <v>57</v>
      </c>
      <c r="H15" s="27" t="s">
        <v>57</v>
      </c>
      <c r="I15" s="27"/>
      <c r="J15" s="27" t="s">
        <v>57</v>
      </c>
      <c r="K15" s="27"/>
      <c r="L15" s="27"/>
      <c r="M15" s="27" t="s">
        <v>57</v>
      </c>
      <c r="N15" s="27"/>
      <c r="O15" s="27"/>
      <c r="P15" s="27" t="s">
        <v>57</v>
      </c>
      <c r="Q15" s="27" t="s">
        <v>57</v>
      </c>
      <c r="R15" s="27" t="s">
        <v>57</v>
      </c>
      <c r="S15" s="27" t="s">
        <v>57</v>
      </c>
      <c r="T15" s="27" t="s">
        <v>57</v>
      </c>
      <c r="U15" s="27" t="s">
        <v>57</v>
      </c>
      <c r="V15" s="27"/>
      <c r="W15" s="27"/>
      <c r="X15" s="27"/>
      <c r="Y15" s="27"/>
      <c r="Z15" s="27"/>
      <c r="AA15" s="27"/>
      <c r="AB15" s="27"/>
      <c r="AC15" s="27"/>
      <c r="AD15" s="27" t="s">
        <v>38</v>
      </c>
      <c r="AE15" s="27"/>
      <c r="AF15" s="27"/>
      <c r="AG15" s="27"/>
      <c r="AH15" s="27" t="s">
        <v>57</v>
      </c>
      <c r="AI15" s="27"/>
      <c r="AJ15" s="27"/>
      <c r="AK15" s="27"/>
      <c r="AL15" s="27"/>
      <c r="AM15" s="27"/>
      <c r="AN15" s="27"/>
      <c r="AO15" s="27"/>
      <c r="AP15" s="27"/>
      <c r="AQ15" s="27"/>
      <c r="AR15" s="27" t="s">
        <v>58</v>
      </c>
      <c r="AS15" s="27" t="s">
        <v>57</v>
      </c>
      <c r="AT15" s="27" t="s">
        <v>57</v>
      </c>
      <c r="AU15" s="27" t="s">
        <v>57</v>
      </c>
      <c r="AV15" s="27"/>
      <c r="BD15" s="27" t="s">
        <v>59</v>
      </c>
      <c r="BE15" s="27" t="s">
        <v>57</v>
      </c>
      <c r="BF15" s="27"/>
      <c r="BG15" s="27"/>
      <c r="BH15" s="27"/>
      <c r="BI15" s="27"/>
      <c r="BJ15" s="27"/>
      <c r="BK15" s="27"/>
      <c r="BL15" s="27" t="s">
        <v>57</v>
      </c>
      <c r="BM15" s="27" t="s">
        <v>86</v>
      </c>
      <c r="BN15" s="27"/>
    </row>
    <row r="16" spans="1:70" ht="17.399999999999999" x14ac:dyDescent="0.3">
      <c r="A16" s="27" t="s">
        <v>87</v>
      </c>
      <c r="B16" s="27" t="s">
        <v>88</v>
      </c>
      <c r="C16" s="27">
        <v>13.640083300000001</v>
      </c>
      <c r="D16" s="27">
        <v>144.8784167</v>
      </c>
      <c r="E16" s="27">
        <v>30</v>
      </c>
      <c r="F16" s="27" t="s">
        <v>57</v>
      </c>
      <c r="G16" s="27" t="s">
        <v>57</v>
      </c>
      <c r="H16" s="27" t="s">
        <v>57</v>
      </c>
      <c r="I16" s="27"/>
      <c r="J16" s="27"/>
      <c r="K16" s="27"/>
      <c r="L16" s="27"/>
      <c r="M16" s="27"/>
      <c r="N16" s="27" t="s">
        <v>57</v>
      </c>
      <c r="O16" s="27"/>
      <c r="P16" s="27" t="s">
        <v>57</v>
      </c>
      <c r="Q16" s="27" t="s">
        <v>57</v>
      </c>
      <c r="R16" s="27" t="s">
        <v>57</v>
      </c>
      <c r="S16" s="27" t="s">
        <v>57</v>
      </c>
      <c r="T16" s="27" t="s">
        <v>57</v>
      </c>
      <c r="U16" s="27" t="s">
        <v>57</v>
      </c>
      <c r="V16" s="27"/>
      <c r="W16" s="27"/>
      <c r="X16" s="27"/>
      <c r="Y16" s="27"/>
      <c r="Z16" s="27"/>
      <c r="AA16" s="27"/>
      <c r="AB16" s="27"/>
      <c r="AC16" s="27"/>
      <c r="AR16" s="27" t="s">
        <v>58</v>
      </c>
      <c r="AS16" s="27" t="s">
        <v>57</v>
      </c>
      <c r="AT16" s="27" t="s">
        <v>57</v>
      </c>
      <c r="AU16" s="27" t="s">
        <v>57</v>
      </c>
      <c r="AV16" s="27"/>
      <c r="AW16" s="27" t="s">
        <v>89</v>
      </c>
      <c r="AX16" s="27" t="s">
        <v>57</v>
      </c>
      <c r="AY16" s="27" t="s">
        <v>57</v>
      </c>
      <c r="AZ16" s="27"/>
      <c r="BA16" s="27"/>
      <c r="BB16" s="27"/>
      <c r="BC16" s="27"/>
      <c r="BD16" s="27" t="s">
        <v>90</v>
      </c>
      <c r="BE16" s="27"/>
      <c r="BF16" s="27"/>
      <c r="BG16" s="27" t="s">
        <v>57</v>
      </c>
      <c r="BH16" s="27"/>
      <c r="BI16" s="27"/>
      <c r="BJ16" s="27"/>
      <c r="BK16" s="27"/>
      <c r="BL16" s="27"/>
      <c r="BM16" s="27" t="s">
        <v>91</v>
      </c>
      <c r="BN16" s="27"/>
      <c r="BO16" s="27"/>
    </row>
    <row r="17" spans="1:67" ht="17.399999999999999" x14ac:dyDescent="0.3">
      <c r="A17" s="27" t="s">
        <v>92</v>
      </c>
      <c r="B17" s="27" t="s">
        <v>93</v>
      </c>
      <c r="C17" s="27">
        <v>4</v>
      </c>
      <c r="D17" s="27">
        <v>114.8</v>
      </c>
      <c r="E17" s="27">
        <v>200</v>
      </c>
      <c r="F17" s="27" t="s">
        <v>57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 t="s">
        <v>57</v>
      </c>
      <c r="R17" s="27"/>
      <c r="S17" s="27" t="s">
        <v>57</v>
      </c>
      <c r="T17" s="27" t="s">
        <v>57</v>
      </c>
      <c r="U17" s="27" t="s">
        <v>57</v>
      </c>
      <c r="V17" s="27"/>
      <c r="W17" s="27"/>
      <c r="X17" s="27"/>
      <c r="Y17" s="27"/>
      <c r="Z17" s="27"/>
      <c r="AA17" s="27"/>
      <c r="AB17" s="27"/>
      <c r="AC17" s="27"/>
      <c r="AR17" s="27" t="s">
        <v>58</v>
      </c>
      <c r="AS17" s="27" t="s">
        <v>57</v>
      </c>
      <c r="AT17" s="27" t="s">
        <v>57</v>
      </c>
      <c r="AU17" s="27" t="s">
        <v>57</v>
      </c>
      <c r="AV17" s="27"/>
      <c r="BD17" s="27" t="s">
        <v>59</v>
      </c>
      <c r="BE17" s="27" t="s">
        <v>57</v>
      </c>
      <c r="BF17" s="27"/>
      <c r="BG17" s="27"/>
      <c r="BH17" s="27"/>
      <c r="BI17" s="27"/>
      <c r="BJ17" s="27"/>
      <c r="BK17" s="27"/>
      <c r="BL17" s="27" t="s">
        <v>57</v>
      </c>
      <c r="BM17" s="27" t="s">
        <v>86</v>
      </c>
      <c r="BN17" s="27"/>
    </row>
    <row r="18" spans="1:67" ht="17.399999999999999" x14ac:dyDescent="0.3">
      <c r="A18" s="27" t="s">
        <v>94</v>
      </c>
      <c r="B18" s="27" t="s">
        <v>95</v>
      </c>
      <c r="C18" s="27">
        <v>8.0169999999999995</v>
      </c>
      <c r="D18" s="27">
        <v>98.8</v>
      </c>
      <c r="E18" s="27">
        <v>30</v>
      </c>
      <c r="F18" s="27" t="s">
        <v>57</v>
      </c>
      <c r="G18" s="27" t="s">
        <v>57</v>
      </c>
      <c r="H18" s="27" t="s">
        <v>57</v>
      </c>
      <c r="I18" s="27"/>
      <c r="J18" s="27"/>
      <c r="K18" s="27"/>
      <c r="L18" s="27"/>
      <c r="M18" s="27"/>
      <c r="BM18" s="27" t="s">
        <v>96</v>
      </c>
      <c r="BN18" s="27"/>
      <c r="BO18" s="27"/>
    </row>
    <row r="19" spans="1:67" ht="17.399999999999999" x14ac:dyDescent="0.3">
      <c r="A19" s="27" t="s">
        <v>97</v>
      </c>
      <c r="B19" s="27" t="s">
        <v>98</v>
      </c>
      <c r="C19" s="27">
        <v>39.783000000000001</v>
      </c>
      <c r="D19" s="27">
        <v>115.93300000000001</v>
      </c>
      <c r="E19" s="27">
        <v>251</v>
      </c>
      <c r="F19" s="27" t="s">
        <v>57</v>
      </c>
      <c r="G19" s="27" t="s">
        <v>57</v>
      </c>
      <c r="H19" s="27" t="s">
        <v>57</v>
      </c>
      <c r="I19" s="27"/>
      <c r="J19" s="27"/>
      <c r="K19" s="27"/>
      <c r="L19" s="27"/>
      <c r="M19" s="27"/>
      <c r="N19" s="27"/>
      <c r="O19" s="27"/>
      <c r="P19" s="27" t="s">
        <v>57</v>
      </c>
      <c r="Q19" s="27" t="s">
        <v>57</v>
      </c>
      <c r="R19" s="27" t="s">
        <v>57</v>
      </c>
      <c r="S19" s="27" t="s">
        <v>57</v>
      </c>
      <c r="T19" s="27" t="s">
        <v>57</v>
      </c>
      <c r="U19" s="27" t="s">
        <v>57</v>
      </c>
      <c r="V19" s="27"/>
      <c r="W19" s="27"/>
      <c r="X19" s="27"/>
      <c r="Y19" s="27"/>
      <c r="Z19" s="27"/>
      <c r="AA19" s="27"/>
      <c r="AB19" s="27"/>
      <c r="AC19" s="27"/>
      <c r="BD19" s="27" t="s">
        <v>59</v>
      </c>
      <c r="BE19" s="27" t="s">
        <v>57</v>
      </c>
      <c r="BF19" s="27"/>
      <c r="BG19" s="27"/>
      <c r="BH19" s="27"/>
      <c r="BI19" s="27"/>
      <c r="BJ19" s="27"/>
      <c r="BK19" s="27"/>
      <c r="BL19" s="27" t="s">
        <v>57</v>
      </c>
      <c r="BM19" s="27" t="s">
        <v>99</v>
      </c>
      <c r="BN19" s="27"/>
    </row>
    <row r="20" spans="1:67" ht="17.399999999999999" x14ac:dyDescent="0.3">
      <c r="A20" s="27" t="s">
        <v>100</v>
      </c>
      <c r="B20" s="27" t="s">
        <v>98</v>
      </c>
      <c r="C20" s="27">
        <v>33.33</v>
      </c>
      <c r="D20" s="27">
        <v>105</v>
      </c>
      <c r="E20" s="27">
        <v>1200</v>
      </c>
      <c r="F20" s="27" t="s">
        <v>57</v>
      </c>
      <c r="G20" s="27" t="s">
        <v>57</v>
      </c>
      <c r="H20" s="27" t="s">
        <v>57</v>
      </c>
      <c r="I20" s="27"/>
      <c r="J20" s="27"/>
      <c r="K20" s="27"/>
      <c r="L20" s="27"/>
      <c r="M20" s="27"/>
      <c r="N20" s="27"/>
      <c r="O20" s="27"/>
      <c r="P20" s="27" t="s">
        <v>57</v>
      </c>
      <c r="Q20" s="27" t="s">
        <v>57</v>
      </c>
      <c r="R20" s="27" t="s">
        <v>57</v>
      </c>
      <c r="S20" s="27" t="s">
        <v>57</v>
      </c>
      <c r="T20" s="27" t="s">
        <v>57</v>
      </c>
      <c r="U20" s="27" t="s">
        <v>57</v>
      </c>
      <c r="V20" s="27"/>
      <c r="W20" s="27"/>
      <c r="X20" s="27"/>
      <c r="Y20" s="27"/>
      <c r="Z20" s="27"/>
      <c r="AA20" s="27"/>
      <c r="AB20" s="27"/>
      <c r="AC20" s="27"/>
      <c r="BD20" s="27" t="s">
        <v>59</v>
      </c>
      <c r="BE20" s="27" t="s">
        <v>57</v>
      </c>
      <c r="BF20" s="27"/>
      <c r="BG20" s="27"/>
      <c r="BH20" s="27"/>
      <c r="BI20" s="27"/>
      <c r="BJ20" s="27"/>
      <c r="BK20" s="27"/>
      <c r="BL20" s="27"/>
      <c r="BM20" s="27" t="s">
        <v>101</v>
      </c>
      <c r="BN20" s="27"/>
    </row>
    <row r="21" spans="1:67" ht="17.399999999999999" x14ac:dyDescent="0.3">
      <c r="A21" s="27" t="s">
        <v>102</v>
      </c>
      <c r="B21" s="27" t="s">
        <v>98</v>
      </c>
      <c r="C21" s="27">
        <v>30.433</v>
      </c>
      <c r="D21" s="27">
        <v>110.42</v>
      </c>
      <c r="E21" s="27">
        <v>294</v>
      </c>
      <c r="F21" s="27" t="s">
        <v>57</v>
      </c>
      <c r="G21" s="27" t="s">
        <v>57</v>
      </c>
      <c r="H21" s="27" t="s">
        <v>57</v>
      </c>
      <c r="I21" s="27"/>
      <c r="J21" s="27"/>
      <c r="K21" s="27"/>
      <c r="L21" s="27"/>
      <c r="M21" s="27"/>
      <c r="N21" s="27"/>
      <c r="O21" s="27"/>
      <c r="P21" s="27" t="s">
        <v>57</v>
      </c>
      <c r="Q21" s="27" t="s">
        <v>57</v>
      </c>
      <c r="R21" s="27" t="s">
        <v>57</v>
      </c>
      <c r="S21" s="27" t="s">
        <v>57</v>
      </c>
      <c r="T21" s="27" t="s">
        <v>57</v>
      </c>
      <c r="U21" s="27" t="s">
        <v>57</v>
      </c>
      <c r="V21" s="27"/>
      <c r="W21" s="27"/>
      <c r="X21" s="27"/>
      <c r="Y21" s="27"/>
      <c r="Z21" s="27"/>
      <c r="AA21" s="27"/>
      <c r="AB21" s="27"/>
      <c r="AC21" s="27"/>
      <c r="BD21" s="27" t="s">
        <v>59</v>
      </c>
      <c r="BE21" s="27" t="s">
        <v>57</v>
      </c>
      <c r="BF21" s="27"/>
      <c r="BG21" s="27"/>
      <c r="BH21" s="27"/>
      <c r="BI21" s="27"/>
      <c r="BJ21" s="27"/>
      <c r="BK21" s="27"/>
      <c r="BL21" s="27" t="s">
        <v>57</v>
      </c>
      <c r="BM21" s="27" t="s">
        <v>86</v>
      </c>
      <c r="BN21" s="27"/>
    </row>
    <row r="22" spans="1:67" ht="17.399999999999999" x14ac:dyDescent="0.3">
      <c r="A22" s="27" t="s">
        <v>103</v>
      </c>
      <c r="B22" s="27" t="s">
        <v>98</v>
      </c>
      <c r="C22" s="27">
        <v>28.71</v>
      </c>
      <c r="D22" s="27">
        <v>117.25</v>
      </c>
      <c r="E22" s="27">
        <v>283</v>
      </c>
      <c r="F22" s="27" t="s">
        <v>57</v>
      </c>
      <c r="G22" s="27"/>
      <c r="H22" s="27" t="s">
        <v>57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 t="s">
        <v>57</v>
      </c>
      <c r="U22" s="27" t="s">
        <v>57</v>
      </c>
      <c r="V22" s="27"/>
      <c r="W22" s="27"/>
      <c r="X22" s="27"/>
      <c r="Y22" s="27"/>
      <c r="Z22" s="27"/>
      <c r="AA22" s="27"/>
      <c r="AB22" s="27"/>
      <c r="AC22" s="27"/>
      <c r="BD22" s="27" t="s">
        <v>59</v>
      </c>
      <c r="BE22" s="27" t="s">
        <v>57</v>
      </c>
      <c r="BF22" s="27"/>
      <c r="BG22" s="27"/>
      <c r="BH22" s="27"/>
      <c r="BI22" s="27"/>
      <c r="BJ22" s="27"/>
      <c r="BK22" s="27"/>
      <c r="BL22" s="27" t="s">
        <v>57</v>
      </c>
      <c r="BM22" s="27" t="s">
        <v>104</v>
      </c>
      <c r="BN22" s="27"/>
    </row>
    <row r="23" spans="1:67" ht="17.399999999999999" x14ac:dyDescent="0.3">
      <c r="A23" s="27" t="s">
        <v>105</v>
      </c>
      <c r="B23" s="27" t="s">
        <v>98</v>
      </c>
      <c r="C23" s="27">
        <v>29.216999999999999</v>
      </c>
      <c r="D23" s="27">
        <v>107.9</v>
      </c>
      <c r="E23" s="27">
        <v>480</v>
      </c>
      <c r="F23" s="27" t="s">
        <v>57</v>
      </c>
      <c r="G23" s="27" t="s">
        <v>57</v>
      </c>
      <c r="H23" s="27" t="s">
        <v>57</v>
      </c>
      <c r="I23" s="27"/>
      <c r="J23" s="27"/>
      <c r="K23" s="27"/>
      <c r="L23" s="27"/>
      <c r="M23" s="27"/>
      <c r="N23" s="27"/>
      <c r="O23" s="27"/>
      <c r="P23" s="27" t="s">
        <v>57</v>
      </c>
      <c r="Q23" s="27" t="s">
        <v>57</v>
      </c>
      <c r="R23" s="27" t="s">
        <v>57</v>
      </c>
      <c r="S23" s="27" t="s">
        <v>57</v>
      </c>
      <c r="T23" s="27" t="s">
        <v>57</v>
      </c>
      <c r="U23" s="27" t="s">
        <v>57</v>
      </c>
      <c r="V23" s="27"/>
      <c r="W23" s="27"/>
      <c r="X23" s="27"/>
      <c r="Y23" s="27"/>
      <c r="Z23" s="27"/>
      <c r="AA23" s="27"/>
      <c r="AB23" s="27"/>
      <c r="AC23" s="27"/>
      <c r="BD23" s="27" t="s">
        <v>59</v>
      </c>
      <c r="BE23" s="27" t="s">
        <v>57</v>
      </c>
      <c r="BF23" s="27"/>
      <c r="BG23" s="27"/>
      <c r="BH23" s="27"/>
      <c r="BI23" s="27"/>
      <c r="BJ23" s="27"/>
      <c r="BK23" s="27"/>
      <c r="BL23" s="27" t="s">
        <v>57</v>
      </c>
      <c r="BM23" s="27" t="s">
        <v>86</v>
      </c>
      <c r="BN23" s="27"/>
    </row>
    <row r="24" spans="1:67" ht="17.399999999999999" x14ac:dyDescent="0.3">
      <c r="A24" s="27" t="s">
        <v>106</v>
      </c>
      <c r="B24" s="27" t="s">
        <v>98</v>
      </c>
      <c r="C24" s="27">
        <v>24.12</v>
      </c>
      <c r="D24" s="27">
        <v>113.35</v>
      </c>
      <c r="E24" s="27">
        <v>610</v>
      </c>
      <c r="F24" s="27" t="s">
        <v>57</v>
      </c>
      <c r="G24" s="27" t="s">
        <v>57</v>
      </c>
      <c r="H24" s="27" t="s">
        <v>57</v>
      </c>
      <c r="I24" s="27"/>
      <c r="J24" s="27"/>
      <c r="K24" s="27"/>
      <c r="L24" s="27"/>
      <c r="M24" s="27"/>
      <c r="N24" s="27"/>
      <c r="O24" s="27"/>
      <c r="P24" s="27" t="s">
        <v>57</v>
      </c>
      <c r="Q24" s="27" t="s">
        <v>57</v>
      </c>
      <c r="R24" s="27" t="s">
        <v>57</v>
      </c>
      <c r="S24" s="27" t="s">
        <v>57</v>
      </c>
      <c r="T24" s="27" t="s">
        <v>57</v>
      </c>
      <c r="U24" s="27" t="s">
        <v>57</v>
      </c>
      <c r="V24" s="27"/>
      <c r="W24" s="27"/>
      <c r="X24" s="27"/>
      <c r="Y24" s="27"/>
      <c r="Z24" s="27"/>
      <c r="AA24" s="27"/>
      <c r="AB24" s="27"/>
      <c r="AC24" s="27"/>
      <c r="BD24" s="27" t="s">
        <v>59</v>
      </c>
      <c r="BE24" s="27" t="s">
        <v>57</v>
      </c>
      <c r="BF24" s="27"/>
      <c r="BG24" s="27"/>
      <c r="BH24" s="27"/>
      <c r="BI24" s="27"/>
      <c r="BJ24" s="27"/>
      <c r="BK24" s="27"/>
      <c r="BL24" s="27"/>
      <c r="BM24" s="27" t="s">
        <v>101</v>
      </c>
      <c r="BN24" s="27"/>
    </row>
    <row r="25" spans="1:67" ht="17.399999999999999" x14ac:dyDescent="0.3">
      <c r="A25" s="27" t="s">
        <v>107</v>
      </c>
      <c r="B25" s="27" t="s">
        <v>98</v>
      </c>
      <c r="C25" s="27">
        <v>24.131</v>
      </c>
      <c r="D25" s="27">
        <v>104.133</v>
      </c>
      <c r="E25" s="27">
        <v>1443</v>
      </c>
      <c r="F25" s="27" t="s">
        <v>57</v>
      </c>
      <c r="G25" s="27" t="s">
        <v>57</v>
      </c>
      <c r="H25" s="27" t="s">
        <v>57</v>
      </c>
      <c r="I25" s="27"/>
      <c r="J25" s="27"/>
      <c r="K25" s="27"/>
      <c r="L25" s="27"/>
      <c r="M25" s="27"/>
      <c r="N25" s="27"/>
      <c r="O25" s="27"/>
      <c r="P25" s="27" t="s">
        <v>57</v>
      </c>
      <c r="Q25" s="27" t="s">
        <v>57</v>
      </c>
      <c r="R25" s="27" t="s">
        <v>57</v>
      </c>
      <c r="S25" s="27" t="s">
        <v>57</v>
      </c>
      <c r="T25" s="27" t="s">
        <v>57</v>
      </c>
      <c r="U25" s="27" t="s">
        <v>57</v>
      </c>
      <c r="V25" s="27"/>
      <c r="W25" s="27"/>
      <c r="X25" s="27"/>
      <c r="Y25" s="27"/>
      <c r="Z25" s="27"/>
      <c r="AA25" s="27"/>
      <c r="AB25" s="27"/>
      <c r="AC25" s="27"/>
      <c r="BD25" s="27" t="s">
        <v>59</v>
      </c>
      <c r="BE25" s="27" t="s">
        <v>57</v>
      </c>
      <c r="BF25" s="27"/>
      <c r="BG25" s="27"/>
      <c r="BH25" s="27"/>
      <c r="BI25" s="27"/>
      <c r="BJ25" s="27"/>
      <c r="BK25" s="27"/>
      <c r="BL25" s="27"/>
      <c r="BM25" s="27" t="s">
        <v>108</v>
      </c>
      <c r="BN25" s="27"/>
    </row>
    <row r="26" spans="1:67" ht="17.399999999999999" x14ac:dyDescent="0.3">
      <c r="A26" s="27" t="s">
        <v>109</v>
      </c>
      <c r="B26" s="27" t="s">
        <v>110</v>
      </c>
      <c r="C26" s="27">
        <v>23.286539000000001</v>
      </c>
      <c r="D26" s="27">
        <v>105.32781900000001</v>
      </c>
      <c r="E26" s="27">
        <v>1138</v>
      </c>
      <c r="F26" s="27" t="s">
        <v>57</v>
      </c>
      <c r="G26" s="27"/>
      <c r="H26" s="27" t="s">
        <v>57</v>
      </c>
      <c r="I26" s="27"/>
      <c r="J26" s="27"/>
      <c r="K26" s="27"/>
      <c r="L26" s="27"/>
      <c r="M26" s="27"/>
      <c r="N26" s="27"/>
      <c r="O26" s="27" t="s">
        <v>57</v>
      </c>
      <c r="P26" s="27"/>
      <c r="Q26" s="27"/>
      <c r="R26" s="27"/>
      <c r="S26" s="27"/>
      <c r="T26" s="27" t="s">
        <v>57</v>
      </c>
      <c r="U26" s="27" t="s">
        <v>57</v>
      </c>
      <c r="V26" s="27"/>
      <c r="W26" s="27"/>
      <c r="X26" s="27"/>
      <c r="Y26" s="27"/>
      <c r="Z26" s="27"/>
      <c r="AA26" s="27"/>
      <c r="AB26" s="27"/>
      <c r="AC26" s="27"/>
      <c r="BL26" s="27" t="s">
        <v>57</v>
      </c>
      <c r="BM26" s="27" t="s">
        <v>73</v>
      </c>
      <c r="BN26" s="27"/>
    </row>
    <row r="27" spans="1:67" ht="17.399999999999999" x14ac:dyDescent="0.3">
      <c r="A27" s="27" t="s">
        <v>111</v>
      </c>
      <c r="B27" s="27" t="s">
        <v>112</v>
      </c>
      <c r="C27" s="27">
        <v>20.75</v>
      </c>
      <c r="D27" s="27">
        <v>102.65</v>
      </c>
      <c r="E27" s="27">
        <v>352</v>
      </c>
      <c r="F27" s="27" t="s">
        <v>57</v>
      </c>
      <c r="G27" s="27" t="s">
        <v>57</v>
      </c>
      <c r="H27" s="27" t="s">
        <v>57</v>
      </c>
      <c r="I27" s="27"/>
      <c r="J27" s="27"/>
      <c r="K27" s="27" t="s">
        <v>57</v>
      </c>
      <c r="L27" s="27"/>
      <c r="M27" s="27"/>
      <c r="N27" s="27"/>
      <c r="O27" s="27"/>
      <c r="P27" s="27" t="s">
        <v>57</v>
      </c>
      <c r="Q27" s="27" t="s">
        <v>57</v>
      </c>
      <c r="R27" s="27" t="s">
        <v>57</v>
      </c>
      <c r="S27" s="27" t="s">
        <v>57</v>
      </c>
      <c r="T27" s="27" t="s">
        <v>57</v>
      </c>
      <c r="U27" s="27" t="s">
        <v>57</v>
      </c>
      <c r="V27" s="27" t="s">
        <v>57</v>
      </c>
      <c r="W27" s="27"/>
      <c r="X27" s="27"/>
      <c r="Y27" s="27"/>
      <c r="Z27" s="27"/>
      <c r="AA27" s="27"/>
      <c r="AB27" s="27"/>
      <c r="AC27" s="27"/>
      <c r="AD27" s="27" t="s">
        <v>113</v>
      </c>
      <c r="AE27" s="27"/>
      <c r="AF27" s="27" t="s">
        <v>57</v>
      </c>
      <c r="AG27" s="27"/>
      <c r="AH27" s="27"/>
      <c r="AI27" s="27"/>
      <c r="AJ27" s="27"/>
      <c r="AK27" s="27" t="s">
        <v>57</v>
      </c>
      <c r="AL27" s="27"/>
      <c r="AM27" s="27"/>
      <c r="AN27" s="27"/>
      <c r="AO27" s="27"/>
      <c r="AP27" s="27"/>
      <c r="AQ27" s="27"/>
      <c r="AR27" s="27" t="s">
        <v>58</v>
      </c>
      <c r="AS27" s="27" t="s">
        <v>57</v>
      </c>
      <c r="AT27" s="27" t="s">
        <v>57</v>
      </c>
      <c r="AU27" s="27" t="s">
        <v>57</v>
      </c>
      <c r="AV27" s="27"/>
      <c r="BD27" s="27" t="s">
        <v>114</v>
      </c>
      <c r="BE27" s="27" t="s">
        <v>57</v>
      </c>
      <c r="BF27" s="27"/>
      <c r="BG27" s="27"/>
      <c r="BH27" s="27"/>
      <c r="BI27" s="27"/>
      <c r="BJ27" s="27"/>
      <c r="BK27" s="27"/>
      <c r="BL27" s="27" t="s">
        <v>57</v>
      </c>
      <c r="BM27" s="27" t="s">
        <v>115</v>
      </c>
      <c r="BN27" s="27"/>
    </row>
    <row r="28" spans="1:67" ht="17.399999999999999" x14ac:dyDescent="0.3">
      <c r="A28" s="27" t="s">
        <v>116</v>
      </c>
      <c r="B28" s="27" t="s">
        <v>117</v>
      </c>
      <c r="C28" s="27">
        <v>55.3</v>
      </c>
      <c r="D28" s="27">
        <v>105.25</v>
      </c>
      <c r="E28" s="27">
        <v>830</v>
      </c>
      <c r="F28" s="27" t="s">
        <v>57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 t="s">
        <v>57</v>
      </c>
      <c r="U28" s="27" t="s">
        <v>57</v>
      </c>
      <c r="V28" s="27"/>
      <c r="W28" s="27"/>
      <c r="X28" s="27"/>
      <c r="Y28" s="27"/>
      <c r="Z28" s="27"/>
      <c r="AA28" s="27"/>
      <c r="AB28" s="27"/>
      <c r="AC28" s="27"/>
      <c r="AR28" s="27" t="s">
        <v>118</v>
      </c>
      <c r="AS28" s="27"/>
      <c r="AT28" s="27" t="s">
        <v>57</v>
      </c>
      <c r="AU28" s="27" t="s">
        <v>57</v>
      </c>
      <c r="AV28" s="27"/>
      <c r="AW28" s="27" t="s">
        <v>14</v>
      </c>
      <c r="AX28" s="27" t="s">
        <v>57</v>
      </c>
      <c r="AY28" s="27"/>
      <c r="AZ28" s="27"/>
      <c r="BA28" s="27"/>
      <c r="BB28" s="27"/>
      <c r="BC28" s="27"/>
      <c r="BD28" s="27" t="s">
        <v>119</v>
      </c>
      <c r="BE28" s="27"/>
      <c r="BF28" s="27"/>
      <c r="BG28" s="27"/>
      <c r="BH28" s="27" t="s">
        <v>57</v>
      </c>
      <c r="BI28" s="27"/>
      <c r="BJ28" s="27"/>
      <c r="BK28" s="27"/>
      <c r="BL28" s="27"/>
      <c r="BM28" s="27" t="s">
        <v>120</v>
      </c>
      <c r="BN28" s="27"/>
      <c r="BO28" s="27"/>
    </row>
    <row r="29" spans="1:67" ht="17.399999999999999" x14ac:dyDescent="0.3">
      <c r="A29" s="27" t="s">
        <v>121</v>
      </c>
      <c r="B29" s="27" t="s">
        <v>122</v>
      </c>
      <c r="C29" s="27">
        <v>25.25489</v>
      </c>
      <c r="D29" s="27">
        <v>91.716408000000001</v>
      </c>
      <c r="E29" s="27">
        <v>1160</v>
      </c>
      <c r="F29" s="27" t="s">
        <v>57</v>
      </c>
      <c r="G29" s="27" t="s">
        <v>57</v>
      </c>
      <c r="H29" s="27" t="s">
        <v>57</v>
      </c>
      <c r="I29" s="27"/>
      <c r="J29" s="27"/>
      <c r="K29" s="27"/>
      <c r="L29" s="27"/>
      <c r="M29" s="27"/>
      <c r="N29" s="27"/>
      <c r="O29" s="27"/>
      <c r="P29" s="27" t="s">
        <v>57</v>
      </c>
      <c r="Q29" s="27" t="s">
        <v>57</v>
      </c>
      <c r="R29" s="27" t="s">
        <v>57</v>
      </c>
      <c r="S29" s="27" t="s">
        <v>57</v>
      </c>
      <c r="T29" s="27" t="s">
        <v>57</v>
      </c>
      <c r="U29" s="27" t="s">
        <v>57</v>
      </c>
      <c r="V29" s="27"/>
      <c r="W29" s="27"/>
      <c r="X29" s="27"/>
      <c r="Y29" s="27"/>
      <c r="Z29" s="27"/>
      <c r="AA29" s="27"/>
      <c r="AB29" s="27"/>
      <c r="AC29" s="27"/>
      <c r="AD29" s="27" t="s">
        <v>123</v>
      </c>
      <c r="AE29" s="27" t="s">
        <v>57</v>
      </c>
      <c r="AF29" s="27" t="s">
        <v>57</v>
      </c>
      <c r="AG29" s="27"/>
      <c r="AH29" s="27"/>
      <c r="AI29" s="27"/>
      <c r="AJ29" s="27"/>
      <c r="AK29" s="27" t="s">
        <v>57</v>
      </c>
      <c r="AL29" s="27"/>
      <c r="AM29" s="27"/>
      <c r="AN29" s="27"/>
      <c r="AO29" s="27"/>
      <c r="AP29" s="27"/>
      <c r="AQ29" s="27"/>
      <c r="AR29" s="27" t="s">
        <v>124</v>
      </c>
      <c r="AS29" s="27" t="s">
        <v>57</v>
      </c>
      <c r="AT29" s="27" t="s">
        <v>57</v>
      </c>
      <c r="AU29" s="27" t="s">
        <v>57</v>
      </c>
      <c r="AV29" s="27"/>
      <c r="AW29" s="27" t="s">
        <v>125</v>
      </c>
      <c r="AX29" s="27" t="s">
        <v>57</v>
      </c>
      <c r="AY29" s="27"/>
      <c r="AZ29" s="27"/>
      <c r="BA29" s="27"/>
      <c r="BB29" s="27"/>
      <c r="BC29" s="27"/>
      <c r="BD29" s="27" t="s">
        <v>126</v>
      </c>
      <c r="BE29" s="27"/>
      <c r="BF29" s="27"/>
      <c r="BG29" s="27"/>
      <c r="BH29" s="27" t="s">
        <v>57</v>
      </c>
      <c r="BI29" s="27"/>
      <c r="BJ29" s="27"/>
      <c r="BK29" s="27"/>
      <c r="BL29" s="27"/>
      <c r="BM29" s="27" t="s">
        <v>127</v>
      </c>
      <c r="BN29" s="27"/>
      <c r="BO29" s="27"/>
    </row>
    <row r="30" spans="1:67" ht="17.399999999999999" x14ac:dyDescent="0.3">
      <c r="A30" s="27" t="s">
        <v>128</v>
      </c>
      <c r="B30" s="27" t="s">
        <v>122</v>
      </c>
      <c r="C30" s="27">
        <v>29.524699999999999</v>
      </c>
      <c r="D30" s="27">
        <v>80.207800000000006</v>
      </c>
      <c r="E30" s="27">
        <v>2162</v>
      </c>
      <c r="F30" s="27" t="s">
        <v>57</v>
      </c>
      <c r="G30" s="27"/>
      <c r="H30" s="27" t="s">
        <v>57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 t="s">
        <v>57</v>
      </c>
      <c r="T30" s="27" t="s">
        <v>57</v>
      </c>
      <c r="U30" s="27" t="s">
        <v>57</v>
      </c>
      <c r="V30" s="27"/>
      <c r="W30" s="27"/>
      <c r="X30" s="27"/>
      <c r="Y30" s="27"/>
      <c r="Z30" s="27"/>
      <c r="AA30" s="27"/>
      <c r="AB30" s="27"/>
      <c r="AC30" s="27"/>
      <c r="AR30" s="27" t="s">
        <v>118</v>
      </c>
      <c r="AS30" s="27"/>
      <c r="AT30" s="27" t="s">
        <v>57</v>
      </c>
      <c r="AU30" s="27" t="s">
        <v>57</v>
      </c>
      <c r="AV30" s="27"/>
      <c r="BD30" s="27" t="s">
        <v>59</v>
      </c>
      <c r="BE30" s="27" t="s">
        <v>57</v>
      </c>
      <c r="BF30" s="27"/>
      <c r="BG30" s="27"/>
      <c r="BH30" s="27"/>
      <c r="BI30" s="27"/>
      <c r="BJ30" s="27"/>
      <c r="BK30" s="27"/>
      <c r="BL30" s="27"/>
      <c r="BM30" s="27" t="s">
        <v>129</v>
      </c>
      <c r="BN30" s="27"/>
      <c r="BO30" s="27"/>
    </row>
    <row r="31" spans="1:67" ht="17.399999999999999" x14ac:dyDescent="0.3">
      <c r="A31" s="27" t="s">
        <v>130</v>
      </c>
      <c r="B31" s="27" t="s">
        <v>131</v>
      </c>
      <c r="C31" s="27">
        <v>40.491</v>
      </c>
      <c r="D31" s="27">
        <v>72.599000000000004</v>
      </c>
      <c r="E31" s="27">
        <v>1324</v>
      </c>
      <c r="F31" s="27" t="s">
        <v>57</v>
      </c>
      <c r="G31" s="27"/>
      <c r="H31" s="27" t="s">
        <v>57</v>
      </c>
      <c r="I31" s="27"/>
      <c r="J31" s="27"/>
      <c r="K31" s="27"/>
      <c r="L31" s="27"/>
      <c r="M31" s="27"/>
      <c r="N31" s="27" t="s">
        <v>57</v>
      </c>
      <c r="O31" s="27"/>
      <c r="P31" s="27"/>
      <c r="Q31" s="27"/>
      <c r="R31" s="27"/>
      <c r="S31" s="27" t="s">
        <v>57</v>
      </c>
      <c r="T31" s="27" t="s">
        <v>57</v>
      </c>
      <c r="U31" s="27" t="s">
        <v>57</v>
      </c>
      <c r="V31" s="27"/>
      <c r="W31" s="27"/>
      <c r="X31" s="27"/>
      <c r="Y31" s="27"/>
      <c r="Z31" s="27"/>
      <c r="AA31" s="27"/>
      <c r="AB31" s="27"/>
      <c r="AC31" s="27"/>
      <c r="AR31" s="27" t="s">
        <v>58</v>
      </c>
      <c r="AS31" s="27" t="s">
        <v>57</v>
      </c>
      <c r="AT31" s="27" t="s">
        <v>57</v>
      </c>
      <c r="AU31" s="27" t="s">
        <v>57</v>
      </c>
      <c r="AV31" s="27"/>
      <c r="AW31" s="27" t="s">
        <v>89</v>
      </c>
      <c r="AX31" s="27" t="s">
        <v>57</v>
      </c>
      <c r="AY31" s="27" t="s">
        <v>57</v>
      </c>
      <c r="AZ31" s="27"/>
      <c r="BA31" s="27"/>
      <c r="BB31" s="27"/>
      <c r="BC31" s="27"/>
      <c r="BL31" s="28" t="s">
        <v>57</v>
      </c>
      <c r="BM31" s="27" t="s">
        <v>132</v>
      </c>
      <c r="BN31" s="27"/>
      <c r="BO31" s="27"/>
    </row>
    <row r="32" spans="1:67" ht="17.399999999999999" x14ac:dyDescent="0.3">
      <c r="A32" s="27" t="s">
        <v>133</v>
      </c>
      <c r="B32" s="27" t="s">
        <v>131</v>
      </c>
      <c r="C32" s="27">
        <v>40.53</v>
      </c>
      <c r="D32" s="27">
        <v>72.53</v>
      </c>
      <c r="E32" s="27">
        <v>1099</v>
      </c>
      <c r="F32" s="27" t="s">
        <v>57</v>
      </c>
      <c r="G32" s="27"/>
      <c r="H32" s="27" t="s">
        <v>57</v>
      </c>
      <c r="I32" s="27"/>
      <c r="J32" s="27"/>
      <c r="K32" s="27"/>
      <c r="L32" s="27"/>
      <c r="M32" s="27"/>
      <c r="N32" s="27" t="s">
        <v>57</v>
      </c>
      <c r="O32" s="27"/>
      <c r="P32" s="27"/>
      <c r="Q32" s="27"/>
      <c r="R32" s="27"/>
      <c r="S32" s="27" t="s">
        <v>57</v>
      </c>
      <c r="T32" s="27" t="s">
        <v>57</v>
      </c>
      <c r="U32" s="27" t="s">
        <v>57</v>
      </c>
      <c r="V32" s="27"/>
      <c r="W32" s="27"/>
      <c r="X32" s="27"/>
      <c r="Y32" s="27"/>
      <c r="Z32" s="27"/>
      <c r="AA32" s="27"/>
      <c r="AB32" s="27"/>
      <c r="AC32" s="27"/>
      <c r="AR32" s="27" t="s">
        <v>58</v>
      </c>
      <c r="AS32" s="27" t="s">
        <v>57</v>
      </c>
      <c r="AT32" s="27" t="s">
        <v>57</v>
      </c>
      <c r="AU32" s="27" t="s">
        <v>57</v>
      </c>
      <c r="AV32" s="27"/>
      <c r="AW32" s="27" t="s">
        <v>89</v>
      </c>
      <c r="AX32" s="27" t="s">
        <v>57</v>
      </c>
      <c r="AY32" s="27" t="s">
        <v>57</v>
      </c>
      <c r="AZ32" s="27"/>
      <c r="BA32" s="27"/>
      <c r="BB32" s="27"/>
      <c r="BC32" s="27"/>
      <c r="BL32" s="28" t="s">
        <v>57</v>
      </c>
      <c r="BM32" s="27" t="s">
        <v>134</v>
      </c>
      <c r="BN32" s="27"/>
    </row>
    <row r="33" spans="1:67" ht="17.399999999999999" x14ac:dyDescent="0.3">
      <c r="A33" s="27" t="s">
        <v>135</v>
      </c>
      <c r="B33" s="27" t="s">
        <v>131</v>
      </c>
      <c r="C33" s="27">
        <v>40.380000000000003</v>
      </c>
      <c r="D33" s="27">
        <v>72.349999999999994</v>
      </c>
      <c r="E33" s="27">
        <v>1481</v>
      </c>
      <c r="F33" s="27" t="s">
        <v>57</v>
      </c>
      <c r="G33" s="27"/>
      <c r="H33" s="27" t="s">
        <v>57</v>
      </c>
      <c r="I33" s="27"/>
      <c r="J33" s="27"/>
      <c r="K33" s="27"/>
      <c r="L33" s="27"/>
      <c r="M33" s="27"/>
      <c r="N33" s="27" t="s">
        <v>57</v>
      </c>
      <c r="O33" s="27"/>
      <c r="P33" s="27"/>
      <c r="Q33" s="27"/>
      <c r="R33" s="27"/>
      <c r="S33" s="27" t="s">
        <v>57</v>
      </c>
      <c r="T33" s="27" t="s">
        <v>57</v>
      </c>
      <c r="U33" s="27" t="s">
        <v>57</v>
      </c>
      <c r="V33" s="27"/>
      <c r="W33" s="27"/>
      <c r="X33" s="27"/>
      <c r="Y33" s="27"/>
      <c r="Z33" s="27"/>
      <c r="AA33" s="27"/>
      <c r="AB33" s="27"/>
      <c r="AC33" s="27"/>
      <c r="AR33" s="27" t="s">
        <v>58</v>
      </c>
      <c r="AS33" s="27" t="s">
        <v>57</v>
      </c>
      <c r="AT33" s="27" t="s">
        <v>57</v>
      </c>
      <c r="AU33" s="27" t="s">
        <v>57</v>
      </c>
      <c r="AV33" s="27"/>
      <c r="AW33" s="27" t="s">
        <v>89</v>
      </c>
      <c r="AX33" s="27" t="s">
        <v>57</v>
      </c>
      <c r="AY33" s="27" t="s">
        <v>57</v>
      </c>
      <c r="AZ33" s="27"/>
      <c r="BA33" s="27"/>
      <c r="BB33" s="27"/>
      <c r="BC33" s="27"/>
      <c r="BL33" s="28" t="s">
        <v>57</v>
      </c>
      <c r="BM33" s="27" t="s">
        <v>132</v>
      </c>
      <c r="BN33" s="27"/>
      <c r="BO33" s="27"/>
    </row>
    <row r="34" spans="1:67" ht="17.399999999999999" x14ac:dyDescent="0.3">
      <c r="A34" s="27" t="s">
        <v>136</v>
      </c>
      <c r="B34" s="27" t="s">
        <v>137</v>
      </c>
      <c r="C34" s="27">
        <v>41.3</v>
      </c>
      <c r="D34" s="27">
        <v>69.8</v>
      </c>
      <c r="E34" s="27">
        <v>1860</v>
      </c>
      <c r="F34" s="27" t="s">
        <v>57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 t="s">
        <v>57</v>
      </c>
      <c r="U34" s="27" t="s">
        <v>57</v>
      </c>
      <c r="V34" s="27"/>
      <c r="W34" s="27"/>
      <c r="X34" s="27"/>
      <c r="Y34" s="27"/>
      <c r="Z34" s="27"/>
      <c r="AA34" s="27"/>
      <c r="AB34" s="27"/>
      <c r="AC34" s="27"/>
      <c r="AW34" s="27" t="s">
        <v>14</v>
      </c>
      <c r="AX34" s="27" t="s">
        <v>57</v>
      </c>
      <c r="AY34" s="27"/>
      <c r="AZ34" s="27"/>
      <c r="BA34" s="27"/>
      <c r="BB34" s="27"/>
      <c r="BC34" s="27"/>
      <c r="BM34" s="27" t="s">
        <v>96</v>
      </c>
      <c r="BN34" s="27"/>
    </row>
    <row r="35" spans="1:67" ht="17.399999999999999" x14ac:dyDescent="0.3">
      <c r="A35" s="27" t="s">
        <v>138</v>
      </c>
      <c r="B35" s="27" t="s">
        <v>137</v>
      </c>
      <c r="C35" s="27">
        <v>38.4</v>
      </c>
      <c r="D35" s="27">
        <v>67.23</v>
      </c>
      <c r="E35" s="27">
        <v>3500</v>
      </c>
      <c r="F35" s="27" t="s">
        <v>57</v>
      </c>
      <c r="G35" s="27"/>
      <c r="H35" s="27" t="s">
        <v>57</v>
      </c>
      <c r="I35" s="27"/>
      <c r="J35" s="27" t="s">
        <v>57</v>
      </c>
      <c r="K35" s="27"/>
      <c r="L35" s="27"/>
      <c r="M35" s="27"/>
      <c r="AD35" s="27" t="s">
        <v>139</v>
      </c>
      <c r="AE35" s="27"/>
      <c r="AF35" s="27"/>
      <c r="AG35" s="27"/>
      <c r="AH35" s="27"/>
      <c r="AI35" s="27"/>
      <c r="AJ35" s="27"/>
      <c r="AK35" s="27"/>
      <c r="AL35" s="27" t="s">
        <v>57</v>
      </c>
      <c r="AM35" s="27" t="s">
        <v>57</v>
      </c>
      <c r="AN35" s="27" t="s">
        <v>57</v>
      </c>
      <c r="AO35" s="27"/>
      <c r="AP35" s="27"/>
      <c r="AQ35" s="27"/>
      <c r="AR35" s="27" t="s">
        <v>118</v>
      </c>
      <c r="AS35" s="27"/>
      <c r="AT35" s="27" t="s">
        <v>57</v>
      </c>
      <c r="AU35" s="27" t="s">
        <v>57</v>
      </c>
      <c r="AV35" s="27"/>
      <c r="AW35" s="27" t="s">
        <v>14</v>
      </c>
      <c r="AX35" s="27" t="s">
        <v>57</v>
      </c>
      <c r="AY35" s="27"/>
      <c r="AZ35" s="27"/>
      <c r="BA35" s="27"/>
      <c r="BB35" s="27"/>
      <c r="BC35" s="27"/>
      <c r="BD35" s="27" t="s">
        <v>140</v>
      </c>
      <c r="BE35" s="27"/>
      <c r="BF35" s="27"/>
      <c r="BG35" s="27"/>
      <c r="BH35" s="27" t="s">
        <v>57</v>
      </c>
      <c r="BI35" s="27"/>
      <c r="BJ35" s="27"/>
      <c r="BK35" s="27"/>
      <c r="BL35" s="27"/>
      <c r="BM35" s="27" t="s">
        <v>141</v>
      </c>
      <c r="BN35" s="27"/>
      <c r="BO35" s="27"/>
    </row>
    <row r="36" spans="1:67" ht="17.399999999999999" x14ac:dyDescent="0.3">
      <c r="A36" s="27" t="s">
        <v>142</v>
      </c>
      <c r="B36" s="27" t="s">
        <v>117</v>
      </c>
      <c r="C36" s="27">
        <v>61.796999999999997</v>
      </c>
      <c r="D36" s="27">
        <v>56.725000000000001</v>
      </c>
      <c r="E36" s="27">
        <v>240</v>
      </c>
      <c r="F36" s="27" t="s">
        <v>57</v>
      </c>
      <c r="G36" s="27"/>
      <c r="H36" s="27"/>
      <c r="I36" s="27"/>
      <c r="J36" s="27"/>
      <c r="K36" s="27"/>
      <c r="L36" s="27"/>
      <c r="M36" s="27"/>
      <c r="BM36" s="27" t="s">
        <v>143</v>
      </c>
      <c r="BN36" s="27"/>
    </row>
    <row r="37" spans="1:67" ht="17.399999999999999" x14ac:dyDescent="0.3">
      <c r="A37" s="27" t="s">
        <v>144</v>
      </c>
      <c r="B37" s="27" t="s">
        <v>117</v>
      </c>
      <c r="C37" s="27">
        <v>62</v>
      </c>
      <c r="D37" s="27">
        <v>58.225000000000001</v>
      </c>
      <c r="E37" s="27">
        <v>225</v>
      </c>
      <c r="F37" s="27" t="s">
        <v>57</v>
      </c>
      <c r="G37" s="27"/>
      <c r="H37" s="27"/>
      <c r="I37" s="27"/>
      <c r="J37" s="27"/>
      <c r="K37" s="27"/>
      <c r="L37" s="27"/>
      <c r="M37" s="27"/>
      <c r="BM37" s="27" t="s">
        <v>145</v>
      </c>
      <c r="BN37" s="27"/>
    </row>
    <row r="38" spans="1:67" ht="17.399999999999999" x14ac:dyDescent="0.3">
      <c r="A38" s="27" t="s">
        <v>146</v>
      </c>
      <c r="B38" s="27" t="s">
        <v>117</v>
      </c>
      <c r="C38" s="27">
        <v>61.777999999999999</v>
      </c>
      <c r="D38" s="27">
        <v>58.524999999999999</v>
      </c>
      <c r="E38" s="27">
        <v>224</v>
      </c>
      <c r="F38" s="27" t="s">
        <v>57</v>
      </c>
      <c r="G38" s="27"/>
      <c r="H38" s="27"/>
      <c r="I38" s="27"/>
      <c r="J38" s="27"/>
      <c r="K38" s="27"/>
      <c r="L38" s="27"/>
      <c r="M38" s="27"/>
      <c r="BM38" s="27" t="s">
        <v>145</v>
      </c>
      <c r="BN38" s="27"/>
    </row>
    <row r="39" spans="1:67" ht="17.399999999999999" x14ac:dyDescent="0.3">
      <c r="A39" s="27" t="s">
        <v>147</v>
      </c>
      <c r="B39" s="27" t="s">
        <v>117</v>
      </c>
      <c r="C39" s="27">
        <v>60.323999999999998</v>
      </c>
      <c r="D39" s="27">
        <v>60.182000000000002</v>
      </c>
      <c r="E39" s="27">
        <v>157</v>
      </c>
      <c r="F39" s="27" t="s">
        <v>57</v>
      </c>
      <c r="G39" s="27"/>
      <c r="H39" s="27"/>
      <c r="I39" s="27"/>
      <c r="J39" s="27"/>
      <c r="K39" s="27"/>
      <c r="L39" s="27"/>
      <c r="M39" s="27"/>
      <c r="BM39" s="27" t="s">
        <v>148</v>
      </c>
      <c r="BN39" s="27"/>
    </row>
    <row r="40" spans="1:67" ht="17.399999999999999" x14ac:dyDescent="0.3">
      <c r="A40" s="27" t="s">
        <v>149</v>
      </c>
      <c r="B40" s="27" t="s">
        <v>117</v>
      </c>
      <c r="C40" s="27">
        <v>59.45</v>
      </c>
      <c r="D40" s="27">
        <v>57.69</v>
      </c>
      <c r="E40" s="27">
        <v>220</v>
      </c>
      <c r="F40" s="27" t="s">
        <v>57</v>
      </c>
      <c r="G40" s="27"/>
      <c r="H40" s="27"/>
      <c r="I40" s="27"/>
      <c r="J40" s="27"/>
      <c r="K40" s="27"/>
      <c r="L40" s="27"/>
      <c r="M40" s="27"/>
      <c r="BM40" s="27" t="s">
        <v>145</v>
      </c>
      <c r="BN40" s="27"/>
    </row>
    <row r="41" spans="1:67" ht="17.399999999999999" x14ac:dyDescent="0.3">
      <c r="A41" s="27" t="s">
        <v>150</v>
      </c>
      <c r="B41" s="27" t="s">
        <v>117</v>
      </c>
      <c r="C41" s="27">
        <v>59.088000000000001</v>
      </c>
      <c r="D41" s="27">
        <v>57.655999999999999</v>
      </c>
      <c r="E41" s="27">
        <v>335</v>
      </c>
      <c r="F41" s="27" t="s">
        <v>57</v>
      </c>
      <c r="G41" s="27"/>
      <c r="H41" s="27"/>
      <c r="I41" s="27"/>
      <c r="J41" s="27"/>
      <c r="K41" s="27"/>
      <c r="L41" s="27"/>
      <c r="M41" s="27"/>
      <c r="BM41" s="27" t="s">
        <v>143</v>
      </c>
      <c r="BN41" s="27"/>
    </row>
    <row r="42" spans="1:67" ht="17.399999999999999" x14ac:dyDescent="0.3">
      <c r="A42" s="27" t="s">
        <v>151</v>
      </c>
      <c r="B42" s="27" t="s">
        <v>117</v>
      </c>
      <c r="C42" s="27">
        <v>58.85</v>
      </c>
      <c r="D42" s="27">
        <v>57.606999999999999</v>
      </c>
      <c r="E42" s="27">
        <v>335</v>
      </c>
      <c r="F42" s="27" t="s">
        <v>57</v>
      </c>
      <c r="G42" s="27"/>
      <c r="H42" s="27"/>
      <c r="I42" s="27"/>
      <c r="J42" s="27"/>
      <c r="K42" s="27"/>
      <c r="L42" s="27"/>
      <c r="M42" s="27"/>
      <c r="BM42" s="27" t="s">
        <v>143</v>
      </c>
      <c r="BN42" s="27"/>
    </row>
    <row r="43" spans="1:67" ht="17.399999999999999" x14ac:dyDescent="0.3">
      <c r="A43" s="27" t="s">
        <v>152</v>
      </c>
      <c r="B43" s="27" t="s">
        <v>117</v>
      </c>
      <c r="C43" s="27">
        <v>58.767000000000003</v>
      </c>
      <c r="D43" s="27">
        <v>57.726999999999997</v>
      </c>
      <c r="E43" s="27">
        <v>288</v>
      </c>
      <c r="F43" s="27" t="s">
        <v>57</v>
      </c>
      <c r="G43" s="27"/>
      <c r="H43" s="27"/>
      <c r="I43" s="27"/>
      <c r="J43" s="27"/>
      <c r="K43" s="27"/>
      <c r="L43" s="27"/>
      <c r="M43" s="27"/>
      <c r="BM43" s="27" t="s">
        <v>143</v>
      </c>
      <c r="BN43" s="27"/>
    </row>
    <row r="44" spans="1:67" ht="17.399999999999999" x14ac:dyDescent="0.3">
      <c r="A44" s="27" t="s">
        <v>153</v>
      </c>
      <c r="B44" s="27" t="s">
        <v>117</v>
      </c>
      <c r="C44" s="27">
        <v>58.201000000000001</v>
      </c>
      <c r="D44" s="27">
        <v>58.143000000000001</v>
      </c>
      <c r="E44" s="27">
        <v>210</v>
      </c>
      <c r="F44" s="27" t="s">
        <v>57</v>
      </c>
      <c r="G44" s="27"/>
      <c r="H44" s="27"/>
      <c r="I44" s="27"/>
      <c r="J44" s="27"/>
      <c r="K44" s="27"/>
      <c r="L44" s="27"/>
      <c r="M44" s="27"/>
      <c r="BM44" s="27" t="s">
        <v>145</v>
      </c>
      <c r="BN44" s="27"/>
    </row>
    <row r="45" spans="1:67" ht="17.399999999999999" x14ac:dyDescent="0.3">
      <c r="A45" s="27" t="s">
        <v>154</v>
      </c>
      <c r="B45" s="27" t="s">
        <v>117</v>
      </c>
      <c r="C45" s="27">
        <v>57.44</v>
      </c>
      <c r="D45" s="27">
        <v>57</v>
      </c>
      <c r="E45" s="27">
        <v>120</v>
      </c>
      <c r="F45" s="27" t="s">
        <v>57</v>
      </c>
      <c r="G45" s="27" t="s">
        <v>57</v>
      </c>
      <c r="H45" s="27" t="s">
        <v>57</v>
      </c>
      <c r="I45" s="27" t="s">
        <v>57</v>
      </c>
      <c r="J45" s="27" t="s">
        <v>57</v>
      </c>
      <c r="K45" s="27" t="s">
        <v>57</v>
      </c>
      <c r="L45" s="27"/>
      <c r="M45" s="27" t="s">
        <v>57</v>
      </c>
      <c r="N45" s="27" t="s">
        <v>57</v>
      </c>
      <c r="O45" s="27"/>
      <c r="P45" s="27" t="s">
        <v>57</v>
      </c>
      <c r="Q45" s="27" t="s">
        <v>57</v>
      </c>
      <c r="R45" s="27" t="s">
        <v>57</v>
      </c>
      <c r="S45" s="27" t="s">
        <v>57</v>
      </c>
      <c r="T45" s="27" t="s">
        <v>57</v>
      </c>
      <c r="U45" s="27" t="s">
        <v>57</v>
      </c>
      <c r="V45" s="27" t="s">
        <v>57</v>
      </c>
      <c r="W45" s="27"/>
      <c r="X45" s="27"/>
      <c r="Y45" s="27"/>
      <c r="Z45" s="27"/>
      <c r="AA45" s="27"/>
      <c r="AB45" s="27"/>
      <c r="AC45" s="27"/>
      <c r="AD45" s="27" t="s">
        <v>155</v>
      </c>
      <c r="AE45" s="27" t="s">
        <v>57</v>
      </c>
      <c r="AF45" s="27" t="s">
        <v>57</v>
      </c>
      <c r="AG45" s="27"/>
      <c r="AH45" s="27" t="s">
        <v>57</v>
      </c>
      <c r="AI45" s="27"/>
      <c r="AJ45" s="27"/>
      <c r="AK45" s="27" t="s">
        <v>57</v>
      </c>
      <c r="AL45" s="27"/>
      <c r="AM45" s="27"/>
      <c r="AN45" s="27" t="s">
        <v>57</v>
      </c>
      <c r="AO45" s="27"/>
      <c r="AP45" s="27"/>
      <c r="AQ45" s="27"/>
      <c r="AW45" s="27" t="s">
        <v>89</v>
      </c>
      <c r="AX45" s="27" t="s">
        <v>57</v>
      </c>
      <c r="AY45" s="27" t="s">
        <v>57</v>
      </c>
      <c r="AZ45" s="27"/>
      <c r="BA45" s="27"/>
      <c r="BB45" s="27"/>
      <c r="BC45" s="27"/>
      <c r="BD45" s="27" t="s">
        <v>59</v>
      </c>
      <c r="BE45" s="27" t="s">
        <v>57</v>
      </c>
      <c r="BF45" s="27"/>
      <c r="BG45" s="27"/>
      <c r="BH45" s="27"/>
      <c r="BI45" s="27"/>
      <c r="BJ45" s="27"/>
      <c r="BK45" s="27"/>
      <c r="BL45" s="27" t="s">
        <v>57</v>
      </c>
      <c r="BM45" s="30" t="s">
        <v>156</v>
      </c>
      <c r="BN45" s="27"/>
    </row>
    <row r="46" spans="1:67" ht="17.399999999999999" x14ac:dyDescent="0.3">
      <c r="A46" s="27" t="s">
        <v>157</v>
      </c>
      <c r="B46" s="27" t="s">
        <v>117</v>
      </c>
      <c r="C46" s="27">
        <v>56.49</v>
      </c>
      <c r="D46" s="27">
        <v>59.295000000000002</v>
      </c>
      <c r="E46" s="27">
        <v>264</v>
      </c>
      <c r="F46" s="27" t="s">
        <v>57</v>
      </c>
      <c r="G46" s="27"/>
      <c r="H46" s="27"/>
      <c r="I46" s="27"/>
      <c r="J46" s="27"/>
      <c r="K46" s="27"/>
      <c r="L46" s="27"/>
      <c r="M46" s="27"/>
      <c r="BM46" s="27" t="s">
        <v>148</v>
      </c>
      <c r="BN46" s="27"/>
    </row>
    <row r="47" spans="1:67" ht="17.399999999999999" x14ac:dyDescent="0.3">
      <c r="A47" s="27" t="s">
        <v>158</v>
      </c>
      <c r="B47" s="27" t="s">
        <v>117</v>
      </c>
      <c r="C47" s="27">
        <v>53.188000000000002</v>
      </c>
      <c r="D47" s="27">
        <v>56.536999999999999</v>
      </c>
      <c r="E47" s="27">
        <v>450</v>
      </c>
      <c r="F47" s="27" t="s">
        <v>57</v>
      </c>
      <c r="G47" s="27"/>
      <c r="H47" s="27"/>
      <c r="I47" s="27"/>
      <c r="J47" s="27"/>
      <c r="K47" s="27"/>
      <c r="L47" s="27"/>
      <c r="M47" s="27"/>
      <c r="BM47" s="27" t="s">
        <v>148</v>
      </c>
      <c r="BN47" s="27"/>
    </row>
    <row r="48" spans="1:67" ht="17.399999999999999" x14ac:dyDescent="0.3">
      <c r="A48" s="27" t="s">
        <v>159</v>
      </c>
      <c r="B48" s="27" t="s">
        <v>117</v>
      </c>
      <c r="C48" s="27">
        <v>53</v>
      </c>
      <c r="D48" s="27" t="s">
        <v>160</v>
      </c>
      <c r="E48" s="27">
        <v>339</v>
      </c>
      <c r="F48" s="27" t="s">
        <v>57</v>
      </c>
      <c r="G48" s="27"/>
      <c r="H48" s="27"/>
      <c r="I48" s="27"/>
      <c r="J48" s="27"/>
      <c r="K48" s="27"/>
      <c r="L48" s="27"/>
      <c r="M48" s="27"/>
      <c r="BM48" s="27" t="s">
        <v>161</v>
      </c>
      <c r="BN48" s="27"/>
    </row>
    <row r="49" spans="1:66" ht="17.399999999999999" x14ac:dyDescent="0.3">
      <c r="A49" s="27" t="s">
        <v>162</v>
      </c>
      <c r="B49" s="27" t="s">
        <v>117</v>
      </c>
      <c r="C49" s="27">
        <v>53.02</v>
      </c>
      <c r="D49" s="27">
        <v>56.77</v>
      </c>
      <c r="E49" s="27">
        <v>384</v>
      </c>
      <c r="F49" s="27" t="s">
        <v>57</v>
      </c>
      <c r="G49" s="27"/>
      <c r="H49" s="27"/>
      <c r="I49" s="27"/>
      <c r="J49" s="27"/>
      <c r="K49" s="27"/>
      <c r="L49" s="27"/>
      <c r="M49" s="27"/>
      <c r="BM49" s="27" t="s">
        <v>161</v>
      </c>
      <c r="BN49" s="27"/>
    </row>
    <row r="50" spans="1:66" ht="17.399999999999999" x14ac:dyDescent="0.3">
      <c r="A50" s="27" t="s">
        <v>163</v>
      </c>
      <c r="B50" s="27" t="s">
        <v>117</v>
      </c>
      <c r="C50" s="27">
        <v>53.048000000000002</v>
      </c>
      <c r="D50" s="27">
        <v>57.045000000000002</v>
      </c>
      <c r="E50" s="27">
        <v>271</v>
      </c>
      <c r="F50" s="27" t="s">
        <v>57</v>
      </c>
      <c r="G50" s="27"/>
      <c r="H50" s="27"/>
      <c r="I50" s="27"/>
      <c r="J50" s="27"/>
      <c r="K50" s="27"/>
      <c r="L50" s="27"/>
      <c r="M50" s="27"/>
      <c r="BM50" s="27" t="s">
        <v>78</v>
      </c>
      <c r="BN50" s="27"/>
    </row>
    <row r="51" spans="1:66" ht="17.399999999999999" x14ac:dyDescent="0.3">
      <c r="A51" s="27" t="s">
        <v>164</v>
      </c>
      <c r="B51" s="27" t="s">
        <v>117</v>
      </c>
      <c r="C51" s="27">
        <v>53.02</v>
      </c>
      <c r="D51" s="27">
        <v>57.03</v>
      </c>
      <c r="E51" s="27">
        <v>320</v>
      </c>
      <c r="F51" s="27" t="s">
        <v>57</v>
      </c>
      <c r="G51" s="27"/>
      <c r="H51" s="27"/>
      <c r="I51" s="27"/>
      <c r="J51" s="27"/>
      <c r="K51" s="27"/>
      <c r="L51" s="27"/>
      <c r="M51" s="27"/>
      <c r="BM51" s="27" t="s">
        <v>165</v>
      </c>
      <c r="BN51" s="27"/>
    </row>
    <row r="52" spans="1:66" ht="17.399999999999999" x14ac:dyDescent="0.3">
      <c r="A52" s="27" t="s">
        <v>166</v>
      </c>
      <c r="B52" s="27" t="s">
        <v>117</v>
      </c>
      <c r="C52" s="27">
        <v>51.45</v>
      </c>
      <c r="D52" s="27">
        <v>56.59</v>
      </c>
      <c r="E52" s="27">
        <v>250</v>
      </c>
      <c r="F52" s="27" t="s">
        <v>57</v>
      </c>
      <c r="G52" s="27"/>
      <c r="H52" s="27"/>
      <c r="I52" s="27"/>
      <c r="J52" s="27"/>
      <c r="K52" s="27"/>
      <c r="L52" s="27"/>
      <c r="M52" s="27"/>
      <c r="BM52" s="27" t="s">
        <v>165</v>
      </c>
      <c r="BN52" s="27"/>
    </row>
    <row r="53" spans="1:66" ht="17.399999999999999" x14ac:dyDescent="0.3">
      <c r="A53" s="27" t="s">
        <v>167</v>
      </c>
      <c r="B53" s="27" t="s">
        <v>117</v>
      </c>
      <c r="C53" s="27">
        <v>51.19</v>
      </c>
      <c r="D53" s="27">
        <v>56.92</v>
      </c>
      <c r="E53" s="27">
        <v>230</v>
      </c>
      <c r="F53" s="27" t="s">
        <v>57</v>
      </c>
      <c r="G53" s="27"/>
      <c r="H53" s="27"/>
      <c r="I53" s="27"/>
      <c r="J53" s="27"/>
      <c r="K53" s="27"/>
      <c r="L53" s="27"/>
      <c r="M53" s="27"/>
      <c r="BM53" s="27" t="s">
        <v>165</v>
      </c>
      <c r="BN53" s="27"/>
    </row>
    <row r="54" spans="1:66" ht="17.399999999999999" x14ac:dyDescent="0.3">
      <c r="A54" s="27" t="s">
        <v>168</v>
      </c>
      <c r="B54" s="27" t="s">
        <v>169</v>
      </c>
      <c r="C54" s="27">
        <v>33.416111000000001</v>
      </c>
      <c r="D54" s="27">
        <v>35.857500000000002</v>
      </c>
      <c r="E54" s="27">
        <v>2224</v>
      </c>
      <c r="F54" s="27"/>
      <c r="AR54" s="27" t="s">
        <v>58</v>
      </c>
      <c r="AS54" s="27" t="s">
        <v>57</v>
      </c>
      <c r="AT54" s="27" t="s">
        <v>57</v>
      </c>
      <c r="AU54" s="27" t="s">
        <v>57</v>
      </c>
      <c r="AV54" s="27"/>
      <c r="BD54" s="27" t="s">
        <v>170</v>
      </c>
      <c r="BE54" s="27"/>
      <c r="BF54" s="27"/>
      <c r="BG54" s="27"/>
      <c r="BH54" s="27"/>
      <c r="BI54" s="27" t="s">
        <v>57</v>
      </c>
      <c r="BJ54" s="27"/>
      <c r="BK54" s="27"/>
      <c r="BL54" s="27"/>
      <c r="BM54" s="27" t="s">
        <v>171</v>
      </c>
      <c r="BN54" s="27"/>
    </row>
    <row r="55" spans="1:66" ht="17.399999999999999" x14ac:dyDescent="0.3">
      <c r="A55" s="27" t="s">
        <v>172</v>
      </c>
      <c r="B55" s="27" t="s">
        <v>169</v>
      </c>
      <c r="C55" s="27">
        <v>32.974167000000001</v>
      </c>
      <c r="D55" s="27">
        <v>35.331389000000001</v>
      </c>
      <c r="E55" s="27">
        <v>545</v>
      </c>
      <c r="N55" s="27"/>
      <c r="O55" s="27"/>
      <c r="P55" s="27"/>
      <c r="Q55" s="27"/>
      <c r="R55" s="27"/>
      <c r="S55" s="27" t="s">
        <v>57</v>
      </c>
      <c r="T55" s="27" t="s">
        <v>57</v>
      </c>
      <c r="U55" s="27" t="s">
        <v>57</v>
      </c>
      <c r="V55" s="27" t="s">
        <v>57</v>
      </c>
      <c r="W55" s="27"/>
      <c r="X55" s="27"/>
      <c r="Y55" s="27"/>
      <c r="Z55" s="27"/>
      <c r="AA55" s="27"/>
      <c r="AB55" s="27"/>
      <c r="AC55" s="27"/>
      <c r="AR55" s="27" t="s">
        <v>58</v>
      </c>
      <c r="AS55" s="27" t="s">
        <v>57</v>
      </c>
      <c r="AT55" s="27" t="s">
        <v>57</v>
      </c>
      <c r="AU55" s="27" t="s">
        <v>57</v>
      </c>
      <c r="AV55" s="27"/>
      <c r="BD55" s="27" t="s">
        <v>170</v>
      </c>
      <c r="BE55" s="27"/>
      <c r="BF55" s="27"/>
      <c r="BG55" s="27"/>
      <c r="BH55" s="27"/>
      <c r="BI55" s="27" t="s">
        <v>57</v>
      </c>
      <c r="BJ55" s="27"/>
      <c r="BK55" s="27"/>
      <c r="BL55" s="27"/>
      <c r="BM55" s="27" t="s">
        <v>173</v>
      </c>
      <c r="BN55" s="27"/>
    </row>
    <row r="56" spans="1:66" ht="17.399999999999999" x14ac:dyDescent="0.3">
      <c r="A56" s="27" t="s">
        <v>174</v>
      </c>
      <c r="B56" s="27" t="s">
        <v>169</v>
      </c>
      <c r="C56" s="27">
        <v>32.08</v>
      </c>
      <c r="D56" s="27">
        <v>35.369999999999997</v>
      </c>
      <c r="E56" s="27">
        <v>250</v>
      </c>
      <c r="AR56" s="27" t="s">
        <v>58</v>
      </c>
      <c r="AS56" s="27" t="s">
        <v>57</v>
      </c>
      <c r="AT56" s="27" t="s">
        <v>57</v>
      </c>
      <c r="AU56" s="27" t="s">
        <v>57</v>
      </c>
      <c r="AV56" s="27"/>
      <c r="BD56" s="27" t="s">
        <v>170</v>
      </c>
      <c r="BE56" s="27"/>
      <c r="BF56" s="27"/>
      <c r="BG56" s="27"/>
      <c r="BH56" s="27"/>
      <c r="BI56" s="27" t="s">
        <v>57</v>
      </c>
      <c r="BJ56" s="27"/>
      <c r="BK56" s="27"/>
      <c r="BL56" s="27"/>
      <c r="BM56" s="27" t="s">
        <v>175</v>
      </c>
      <c r="BN56" s="27"/>
    </row>
    <row r="57" spans="1:66" ht="17.399999999999999" x14ac:dyDescent="0.3">
      <c r="A57" s="27" t="s">
        <v>176</v>
      </c>
      <c r="B57" s="27" t="s">
        <v>169</v>
      </c>
      <c r="C57" s="27">
        <v>31.75583</v>
      </c>
      <c r="D57" s="27">
        <v>35.023330000000001</v>
      </c>
      <c r="E57" s="27">
        <v>400</v>
      </c>
      <c r="F57" s="27" t="s">
        <v>57</v>
      </c>
      <c r="G57" s="27" t="s">
        <v>57</v>
      </c>
      <c r="H57" s="27" t="s">
        <v>57</v>
      </c>
      <c r="I57" s="27" t="s">
        <v>57</v>
      </c>
      <c r="J57" s="27"/>
      <c r="K57" s="27"/>
      <c r="L57" s="27"/>
      <c r="M57" s="27"/>
      <c r="N57" s="27"/>
      <c r="O57" s="27"/>
      <c r="P57" s="27"/>
      <c r="Q57" s="27" t="s">
        <v>57</v>
      </c>
      <c r="R57" s="27" t="s">
        <v>57</v>
      </c>
      <c r="S57" s="27" t="s">
        <v>57</v>
      </c>
      <c r="T57" s="27" t="s">
        <v>57</v>
      </c>
      <c r="U57" s="27" t="s">
        <v>57</v>
      </c>
      <c r="V57" s="27" t="s">
        <v>57</v>
      </c>
      <c r="W57" s="27"/>
      <c r="X57" s="27"/>
      <c r="Y57" s="27"/>
      <c r="Z57" s="27"/>
      <c r="AA57" s="27"/>
      <c r="AB57" s="27"/>
      <c r="AC57" s="27"/>
      <c r="AD57" s="27" t="s">
        <v>177</v>
      </c>
      <c r="AE57" s="27" t="s">
        <v>57</v>
      </c>
      <c r="AF57" s="27" t="s">
        <v>57</v>
      </c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 t="s">
        <v>58</v>
      </c>
      <c r="AS57" s="27" t="s">
        <v>57</v>
      </c>
      <c r="AT57" s="27" t="s">
        <v>57</v>
      </c>
      <c r="AU57" s="27" t="s">
        <v>57</v>
      </c>
      <c r="AV57" s="27"/>
      <c r="BD57" s="27" t="s">
        <v>178</v>
      </c>
      <c r="BE57" s="27" t="s">
        <v>57</v>
      </c>
      <c r="BF57" s="27"/>
      <c r="BG57" s="27"/>
      <c r="BH57" s="27"/>
      <c r="BI57" s="27"/>
      <c r="BJ57" s="27"/>
      <c r="BK57" s="27" t="s">
        <v>57</v>
      </c>
      <c r="BL57" s="27"/>
      <c r="BM57" s="27" t="s">
        <v>179</v>
      </c>
      <c r="BN57" s="27"/>
    </row>
    <row r="58" spans="1:66" ht="17.399999999999999" x14ac:dyDescent="0.3">
      <c r="A58" s="27" t="s">
        <v>180</v>
      </c>
      <c r="B58" s="27" t="s">
        <v>181</v>
      </c>
      <c r="C58" s="27">
        <v>44.870199999999997</v>
      </c>
      <c r="D58" s="27">
        <v>34.34402</v>
      </c>
      <c r="E58" s="27">
        <v>571</v>
      </c>
      <c r="F58" s="27" t="s">
        <v>57</v>
      </c>
      <c r="G58" s="27"/>
      <c r="H58" s="27"/>
      <c r="I58" s="27"/>
      <c r="J58" s="27"/>
      <c r="K58" s="27"/>
      <c r="L58" s="27"/>
      <c r="M58" s="27"/>
      <c r="N58" s="27"/>
      <c r="O58" s="27"/>
      <c r="P58" s="27" t="s">
        <v>57</v>
      </c>
      <c r="Q58" s="27"/>
      <c r="R58" s="27"/>
      <c r="S58" s="27"/>
      <c r="T58" s="27" t="s">
        <v>57</v>
      </c>
      <c r="U58" s="27" t="s">
        <v>57</v>
      </c>
      <c r="V58" s="27"/>
      <c r="W58" s="27"/>
      <c r="X58" s="27"/>
      <c r="Y58" s="27"/>
      <c r="Z58" s="27"/>
      <c r="AA58" s="27"/>
      <c r="AB58" s="27"/>
      <c r="AC58" s="27"/>
      <c r="AW58" s="27" t="s">
        <v>89</v>
      </c>
      <c r="AX58" s="27" t="s">
        <v>57</v>
      </c>
      <c r="AY58" s="27" t="s">
        <v>57</v>
      </c>
      <c r="AZ58" s="27"/>
      <c r="BA58" s="27"/>
      <c r="BB58" s="27"/>
      <c r="BC58" s="27"/>
      <c r="BL58" s="28" t="s">
        <v>57</v>
      </c>
      <c r="BM58" s="27" t="s">
        <v>60</v>
      </c>
      <c r="BN58" s="27"/>
    </row>
    <row r="59" spans="1:66" ht="17.399999999999999" x14ac:dyDescent="0.3">
      <c r="A59" s="27" t="s">
        <v>182</v>
      </c>
      <c r="B59" s="27" t="s">
        <v>181</v>
      </c>
      <c r="C59" s="27">
        <v>44.797220000000003</v>
      </c>
      <c r="D59" s="27">
        <v>34.27948</v>
      </c>
      <c r="E59" s="27">
        <v>918</v>
      </c>
      <c r="F59" s="27" t="s">
        <v>57</v>
      </c>
      <c r="G59" s="27"/>
      <c r="H59" s="27" t="s">
        <v>57</v>
      </c>
      <c r="I59" s="27"/>
      <c r="J59" s="27"/>
      <c r="K59" s="27"/>
      <c r="L59" s="27"/>
      <c r="M59" s="27"/>
      <c r="BM59" s="27" t="s">
        <v>143</v>
      </c>
      <c r="BN59" s="27"/>
    </row>
    <row r="60" spans="1:66" ht="17.399999999999999" x14ac:dyDescent="0.3">
      <c r="A60" s="27" t="s">
        <v>183</v>
      </c>
      <c r="B60" s="27" t="s">
        <v>181</v>
      </c>
      <c r="C60" s="27">
        <v>44.535829999999997</v>
      </c>
      <c r="D60" s="27">
        <v>34.105649999999997</v>
      </c>
      <c r="E60" s="27">
        <v>1275</v>
      </c>
      <c r="F60" s="27" t="s">
        <v>57</v>
      </c>
      <c r="G60" s="27"/>
      <c r="H60" s="27"/>
      <c r="I60" s="27"/>
      <c r="J60" s="27"/>
      <c r="K60" s="27"/>
      <c r="L60" s="27"/>
      <c r="M60" s="27"/>
      <c r="BM60" s="27">
        <v>2010</v>
      </c>
      <c r="BN60" s="27"/>
    </row>
    <row r="61" spans="1:66" ht="17.399999999999999" x14ac:dyDescent="0.3">
      <c r="A61" s="27" t="s">
        <v>184</v>
      </c>
      <c r="B61" s="27" t="s">
        <v>181</v>
      </c>
      <c r="C61" s="27">
        <v>44.455930000000002</v>
      </c>
      <c r="D61" s="27">
        <v>34.053379999999997</v>
      </c>
      <c r="E61" s="27">
        <v>1130</v>
      </c>
      <c r="F61" s="27" t="s">
        <v>57</v>
      </c>
      <c r="G61" s="27"/>
      <c r="H61" s="27"/>
      <c r="I61" s="27"/>
      <c r="J61" s="27"/>
      <c r="K61" s="27"/>
      <c r="L61" s="27"/>
      <c r="M61" s="27"/>
      <c r="BM61" s="27">
        <v>2010</v>
      </c>
      <c r="BN61" s="27"/>
    </row>
    <row r="62" spans="1:66" ht="17.399999999999999" x14ac:dyDescent="0.3">
      <c r="A62" s="27" t="s">
        <v>185</v>
      </c>
      <c r="B62" s="27" t="s">
        <v>181</v>
      </c>
      <c r="C62" s="27">
        <v>44.460500000000003</v>
      </c>
      <c r="D62" s="27">
        <v>33.86833</v>
      </c>
      <c r="E62" s="27">
        <v>305</v>
      </c>
      <c r="F62" s="27" t="s">
        <v>57</v>
      </c>
      <c r="G62" s="27" t="s">
        <v>57</v>
      </c>
      <c r="H62" s="27"/>
      <c r="I62" s="27" t="s">
        <v>57</v>
      </c>
      <c r="J62" s="27" t="s">
        <v>57</v>
      </c>
      <c r="K62" s="27"/>
      <c r="L62" s="27"/>
      <c r="M62" s="27"/>
      <c r="BD62" s="27" t="s">
        <v>186</v>
      </c>
      <c r="BE62" s="27"/>
      <c r="BF62" s="27"/>
      <c r="BG62" s="27"/>
      <c r="BH62" s="27"/>
      <c r="BI62" s="27"/>
      <c r="BJ62" s="27"/>
      <c r="BK62" s="27" t="s">
        <v>57</v>
      </c>
      <c r="BL62" s="27" t="s">
        <v>57</v>
      </c>
      <c r="BM62" s="27" t="s">
        <v>115</v>
      </c>
      <c r="BN62" s="27"/>
    </row>
    <row r="63" spans="1:66" ht="17.399999999999999" x14ac:dyDescent="0.3">
      <c r="A63" s="27" t="s">
        <v>187</v>
      </c>
      <c r="B63" s="27" t="s">
        <v>181</v>
      </c>
      <c r="C63" s="27">
        <v>44.442819999999998</v>
      </c>
      <c r="D63" s="27">
        <v>33.7973</v>
      </c>
      <c r="E63" s="27">
        <v>385</v>
      </c>
      <c r="F63" s="27" t="s">
        <v>57</v>
      </c>
      <c r="G63" s="27"/>
      <c r="H63" s="27" t="s">
        <v>57</v>
      </c>
      <c r="I63" s="27"/>
      <c r="J63" s="27"/>
      <c r="K63" s="27"/>
      <c r="L63" s="27"/>
      <c r="M63" s="27"/>
      <c r="BM63" s="27" t="s">
        <v>143</v>
      </c>
      <c r="BN63" s="27"/>
    </row>
    <row r="64" spans="1:66" ht="17.399999999999999" x14ac:dyDescent="0.3">
      <c r="A64" s="27" t="s">
        <v>188</v>
      </c>
      <c r="B64" s="27" t="s">
        <v>181</v>
      </c>
      <c r="C64" s="27">
        <v>44.423050000000003</v>
      </c>
      <c r="D64" s="27">
        <v>33.757379999999998</v>
      </c>
      <c r="E64" s="27">
        <v>280</v>
      </c>
      <c r="F64" s="27" t="s">
        <v>57</v>
      </c>
      <c r="G64" s="27"/>
      <c r="H64" s="27" t="s">
        <v>57</v>
      </c>
      <c r="I64" s="27"/>
      <c r="J64" s="27"/>
      <c r="K64" s="27"/>
      <c r="L64" s="27"/>
      <c r="M64" s="27"/>
      <c r="N64" s="27"/>
      <c r="O64" s="27"/>
      <c r="P64" s="27"/>
      <c r="Q64" s="27" t="s">
        <v>57</v>
      </c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BM64" s="27" t="s">
        <v>143</v>
      </c>
      <c r="BN64" s="27"/>
    </row>
    <row r="65" spans="1:67" ht="17.399999999999999" x14ac:dyDescent="0.3">
      <c r="A65" s="27" t="s">
        <v>189</v>
      </c>
      <c r="B65" s="27" t="s">
        <v>190</v>
      </c>
      <c r="C65" s="27">
        <v>46.502600000000001</v>
      </c>
      <c r="D65" s="27">
        <v>22.806899999999999</v>
      </c>
      <c r="E65" s="27">
        <v>1165</v>
      </c>
      <c r="F65" s="27" t="s">
        <v>57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 t="s">
        <v>57</v>
      </c>
      <c r="U65" s="27" t="s">
        <v>57</v>
      </c>
      <c r="V65" s="27"/>
      <c r="W65" s="27"/>
      <c r="X65" s="27"/>
      <c r="Y65" s="27"/>
      <c r="Z65" s="27"/>
      <c r="AA65" s="27"/>
      <c r="AB65" s="27"/>
      <c r="AC65" s="27"/>
      <c r="AR65" s="27" t="s">
        <v>58</v>
      </c>
      <c r="AS65" s="27" t="s">
        <v>57</v>
      </c>
      <c r="AT65" s="27" t="s">
        <v>57</v>
      </c>
      <c r="AU65" s="27" t="s">
        <v>57</v>
      </c>
      <c r="AV65" s="27"/>
      <c r="BM65" s="27" t="s">
        <v>191</v>
      </c>
      <c r="BN65" s="27"/>
    </row>
    <row r="66" spans="1:67" ht="17.399999999999999" x14ac:dyDescent="0.3">
      <c r="A66" s="27" t="s">
        <v>192</v>
      </c>
      <c r="B66" s="27" t="s">
        <v>190</v>
      </c>
      <c r="C66" s="27">
        <v>44.98</v>
      </c>
      <c r="D66" s="27">
        <v>22.62</v>
      </c>
      <c r="E66" s="27">
        <v>450</v>
      </c>
      <c r="F66" s="27" t="s">
        <v>57</v>
      </c>
      <c r="G66" s="27" t="s">
        <v>57</v>
      </c>
      <c r="H66" s="27" t="s">
        <v>57</v>
      </c>
      <c r="I66" s="27"/>
      <c r="J66" s="27" t="s">
        <v>57</v>
      </c>
      <c r="K66" s="27"/>
      <c r="L66" s="27"/>
      <c r="M66" s="27"/>
      <c r="N66" s="27"/>
      <c r="O66" s="27"/>
      <c r="P66" s="27"/>
      <c r="Q66" s="27"/>
      <c r="R66" s="27"/>
      <c r="S66" s="27"/>
      <c r="T66" s="27" t="s">
        <v>57</v>
      </c>
      <c r="U66" s="27" t="s">
        <v>57</v>
      </c>
      <c r="V66" s="27"/>
      <c r="W66" s="27"/>
      <c r="X66" s="27"/>
      <c r="Y66" s="27"/>
      <c r="Z66" s="27"/>
      <c r="AA66" s="27"/>
      <c r="AB66" s="27"/>
      <c r="AC66" s="27"/>
      <c r="AR66" s="27" t="s">
        <v>58</v>
      </c>
      <c r="AS66" s="27" t="s">
        <v>57</v>
      </c>
      <c r="AT66" s="27" t="s">
        <v>57</v>
      </c>
      <c r="AU66" s="27" t="s">
        <v>57</v>
      </c>
      <c r="AV66" s="27"/>
      <c r="AW66" s="27" t="s">
        <v>14</v>
      </c>
      <c r="AX66" s="27" t="s">
        <v>57</v>
      </c>
      <c r="AY66" s="27"/>
      <c r="AZ66" s="27"/>
      <c r="BA66" s="27"/>
      <c r="BB66" s="27"/>
      <c r="BC66" s="27"/>
      <c r="BD66" s="27" t="s">
        <v>193</v>
      </c>
      <c r="BE66" s="27"/>
      <c r="BF66" s="27"/>
      <c r="BG66" s="27"/>
      <c r="BH66" s="27"/>
      <c r="BI66" s="27"/>
      <c r="BJ66" s="27"/>
      <c r="BK66" s="27" t="s">
        <v>57</v>
      </c>
      <c r="BL66" s="27" t="s">
        <v>57</v>
      </c>
      <c r="BM66" s="27" t="s">
        <v>194</v>
      </c>
      <c r="BN66" s="27"/>
      <c r="BO66" s="27"/>
    </row>
    <row r="67" spans="1:67" ht="17.399999999999999" x14ac:dyDescent="0.3">
      <c r="A67" s="27" t="s">
        <v>195</v>
      </c>
      <c r="B67" s="27" t="s">
        <v>196</v>
      </c>
      <c r="C67" s="27">
        <v>48.460180000000001</v>
      </c>
      <c r="D67" s="27">
        <v>20.542809999999999</v>
      </c>
      <c r="E67" s="27">
        <v>338</v>
      </c>
      <c r="F67" s="27" t="s">
        <v>57</v>
      </c>
      <c r="G67" s="27"/>
      <c r="H67" s="27" t="s">
        <v>57</v>
      </c>
      <c r="I67" s="27"/>
      <c r="J67" s="27"/>
      <c r="K67" s="27"/>
      <c r="L67" s="27"/>
      <c r="M67" s="27"/>
      <c r="N67" s="27"/>
      <c r="O67" s="27"/>
      <c r="P67" s="27" t="s">
        <v>57</v>
      </c>
      <c r="Q67" s="27" t="s">
        <v>57</v>
      </c>
      <c r="R67" s="27" t="s">
        <v>57</v>
      </c>
      <c r="S67" s="27"/>
      <c r="T67" s="27" t="s">
        <v>57</v>
      </c>
      <c r="U67" s="27" t="s">
        <v>57</v>
      </c>
      <c r="V67" s="27"/>
      <c r="W67" s="27"/>
      <c r="X67" s="27"/>
      <c r="Y67" s="27"/>
      <c r="Z67" s="27"/>
      <c r="AA67" s="27"/>
      <c r="AB67" s="27"/>
      <c r="AC67" s="27"/>
      <c r="AR67" s="27" t="s">
        <v>22</v>
      </c>
      <c r="AS67" s="27" t="s">
        <v>57</v>
      </c>
      <c r="AT67" s="27"/>
      <c r="AU67" s="27"/>
      <c r="AV67" s="27"/>
      <c r="BD67" s="27" t="s">
        <v>59</v>
      </c>
      <c r="BE67" s="27" t="s">
        <v>57</v>
      </c>
      <c r="BF67" s="27"/>
      <c r="BG67" s="27"/>
      <c r="BH67" s="27"/>
      <c r="BI67" s="27"/>
      <c r="BJ67" s="27"/>
      <c r="BK67" s="27"/>
      <c r="BL67" s="27" t="s">
        <v>57</v>
      </c>
      <c r="BM67" s="27" t="s">
        <v>197</v>
      </c>
      <c r="BN67" s="27"/>
    </row>
    <row r="68" spans="1:67" ht="17.399999999999999" x14ac:dyDescent="0.3">
      <c r="A68" s="27" t="s">
        <v>198</v>
      </c>
      <c r="B68" s="27" t="s">
        <v>196</v>
      </c>
      <c r="C68" s="27">
        <v>46.792299999999997</v>
      </c>
      <c r="D68" s="27">
        <v>17.370259999999998</v>
      </c>
      <c r="E68" s="27">
        <v>393</v>
      </c>
      <c r="F68" s="27" t="s">
        <v>57</v>
      </c>
      <c r="G68" s="27" t="s">
        <v>57</v>
      </c>
      <c r="H68" s="27" t="s">
        <v>57</v>
      </c>
      <c r="I68" s="27"/>
      <c r="J68" s="27" t="s">
        <v>57</v>
      </c>
      <c r="K68" s="27"/>
      <c r="L68" s="27"/>
      <c r="M68" s="27"/>
      <c r="N68" s="27"/>
      <c r="O68" s="27"/>
      <c r="P68" s="27" t="s">
        <v>57</v>
      </c>
      <c r="Q68" s="27" t="s">
        <v>57</v>
      </c>
      <c r="R68" s="27" t="s">
        <v>57</v>
      </c>
      <c r="S68" s="27" t="s">
        <v>57</v>
      </c>
      <c r="T68" s="27"/>
      <c r="U68" s="27"/>
      <c r="V68" s="27"/>
      <c r="W68" s="27"/>
      <c r="X68" s="27"/>
      <c r="Y68" s="27"/>
      <c r="Z68" s="27"/>
      <c r="AA68" s="27"/>
      <c r="AB68" s="27"/>
      <c r="AC68" s="27"/>
      <c r="BD68" s="27" t="s">
        <v>59</v>
      </c>
      <c r="BE68" s="27" t="s">
        <v>57</v>
      </c>
      <c r="BF68" s="27"/>
      <c r="BG68" s="27"/>
      <c r="BH68" s="27"/>
      <c r="BI68" s="27"/>
      <c r="BJ68" s="27"/>
      <c r="BK68" s="27"/>
      <c r="BL68" s="27" t="s">
        <v>57</v>
      </c>
      <c r="BM68" s="27" t="s">
        <v>197</v>
      </c>
      <c r="BN68" s="27"/>
    </row>
    <row r="69" spans="1:67" ht="17.399999999999999" x14ac:dyDescent="0.3">
      <c r="A69" s="27" t="s">
        <v>199</v>
      </c>
      <c r="B69" s="27" t="s">
        <v>196</v>
      </c>
      <c r="C69" s="27">
        <v>46.157600000000002</v>
      </c>
      <c r="D69" s="27">
        <v>18.127099999999999</v>
      </c>
      <c r="E69" s="27">
        <v>219</v>
      </c>
      <c r="F69" s="27" t="s">
        <v>57</v>
      </c>
      <c r="G69" s="27"/>
      <c r="H69" s="27" t="s">
        <v>57</v>
      </c>
      <c r="I69" s="27" t="s">
        <v>57</v>
      </c>
      <c r="J69" s="27" t="s">
        <v>57</v>
      </c>
      <c r="K69" s="27"/>
      <c r="L69" s="27"/>
      <c r="M69" s="27"/>
      <c r="N69" s="27"/>
      <c r="O69" s="27"/>
      <c r="P69" s="27"/>
      <c r="Q69" s="27"/>
      <c r="R69" s="27"/>
      <c r="S69" s="27"/>
      <c r="T69" s="27" t="s">
        <v>57</v>
      </c>
      <c r="U69" s="27" t="s">
        <v>57</v>
      </c>
      <c r="V69" s="27"/>
      <c r="W69" s="27"/>
      <c r="X69" s="27"/>
      <c r="Y69" s="27"/>
      <c r="Z69" s="27"/>
      <c r="AA69" s="27"/>
      <c r="AB69" s="27"/>
      <c r="AC69" s="27"/>
      <c r="BD69" s="27" t="s">
        <v>59</v>
      </c>
      <c r="BE69" s="27" t="s">
        <v>57</v>
      </c>
      <c r="BF69" s="27"/>
      <c r="BG69" s="27"/>
      <c r="BH69" s="27"/>
      <c r="BI69" s="27"/>
      <c r="BJ69" s="27"/>
      <c r="BK69" s="27"/>
      <c r="BL69" s="27" t="s">
        <v>57</v>
      </c>
      <c r="BM69" s="27" t="s">
        <v>115</v>
      </c>
      <c r="BN69" s="27"/>
    </row>
    <row r="70" spans="1:67" ht="17.399999999999999" x14ac:dyDescent="0.3">
      <c r="A70" s="27" t="s">
        <v>200</v>
      </c>
      <c r="B70" s="27" t="s">
        <v>201</v>
      </c>
      <c r="C70" s="27">
        <v>50.234166666666603</v>
      </c>
      <c r="D70" s="27">
        <v>16.834166666666601</v>
      </c>
      <c r="E70" s="27">
        <v>790</v>
      </c>
      <c r="F70" s="27" t="s">
        <v>57</v>
      </c>
      <c r="G70" s="27" t="s">
        <v>57</v>
      </c>
      <c r="H70" s="27" t="s">
        <v>57</v>
      </c>
      <c r="I70" s="27"/>
      <c r="J70" s="27" t="s">
        <v>57</v>
      </c>
      <c r="K70" s="27"/>
      <c r="L70" s="27"/>
      <c r="M70" s="27"/>
      <c r="N70" s="27"/>
      <c r="O70" s="27"/>
      <c r="P70" s="27"/>
      <c r="Q70" s="27" t="s">
        <v>57</v>
      </c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R70" s="27" t="s">
        <v>202</v>
      </c>
      <c r="AS70" s="27" t="s">
        <v>57</v>
      </c>
      <c r="AT70" s="27" t="s">
        <v>57</v>
      </c>
      <c r="AU70" s="27" t="s">
        <v>57</v>
      </c>
      <c r="AV70" s="27"/>
      <c r="BD70" s="27" t="s">
        <v>59</v>
      </c>
      <c r="BE70" s="27" t="s">
        <v>57</v>
      </c>
      <c r="BF70" s="27"/>
      <c r="BG70" s="27"/>
      <c r="BH70" s="27"/>
      <c r="BI70" s="27"/>
      <c r="BJ70" s="27"/>
      <c r="BK70" s="27"/>
      <c r="BL70" s="27"/>
      <c r="BM70" s="27" t="s">
        <v>203</v>
      </c>
      <c r="BN70" s="29"/>
      <c r="BO70" s="27"/>
    </row>
    <row r="71" spans="1:67" ht="17.399999999999999" x14ac:dyDescent="0.3">
      <c r="A71" s="27" t="s">
        <v>204</v>
      </c>
      <c r="B71" s="27" t="s">
        <v>205</v>
      </c>
      <c r="C71" s="27">
        <v>47.252670000000002</v>
      </c>
      <c r="D71" s="27">
        <v>15.549469999999999</v>
      </c>
      <c r="E71" s="27">
        <v>2524</v>
      </c>
      <c r="F71" s="27" t="s">
        <v>57</v>
      </c>
      <c r="G71" s="27" t="s">
        <v>57</v>
      </c>
      <c r="H71" s="27" t="s">
        <v>57</v>
      </c>
      <c r="I71" s="27"/>
      <c r="J71" s="27"/>
      <c r="K71" s="27"/>
      <c r="L71" s="27"/>
      <c r="M71" s="27"/>
      <c r="N71" s="27"/>
      <c r="O71" s="27"/>
      <c r="P71" s="27" t="s">
        <v>57</v>
      </c>
      <c r="Q71" s="27" t="s">
        <v>57</v>
      </c>
      <c r="R71" s="27" t="s">
        <v>57</v>
      </c>
      <c r="S71" s="27" t="s">
        <v>57</v>
      </c>
      <c r="T71" s="27" t="s">
        <v>57</v>
      </c>
      <c r="U71" s="27" t="s">
        <v>57</v>
      </c>
      <c r="V71" s="27" t="s">
        <v>57</v>
      </c>
      <c r="W71" s="27"/>
      <c r="X71" s="27"/>
      <c r="Y71" s="27"/>
      <c r="Z71" s="27"/>
      <c r="AA71" s="27"/>
      <c r="AB71" s="27"/>
      <c r="AC71" s="27"/>
      <c r="AD71" s="27" t="s">
        <v>206</v>
      </c>
      <c r="AE71" s="27" t="s">
        <v>57</v>
      </c>
      <c r="AF71" s="27" t="s">
        <v>57</v>
      </c>
      <c r="AG71" s="27"/>
      <c r="AH71" s="27"/>
      <c r="AI71" s="27"/>
      <c r="AJ71" s="27" t="s">
        <v>57</v>
      </c>
      <c r="AK71" s="27" t="s">
        <v>57</v>
      </c>
      <c r="AL71" s="27"/>
      <c r="AM71" s="27"/>
      <c r="AN71" s="27" t="s">
        <v>57</v>
      </c>
      <c r="AO71" s="27"/>
      <c r="AP71" s="27"/>
      <c r="AQ71" s="27"/>
      <c r="AR71" s="27" t="s">
        <v>22</v>
      </c>
      <c r="AS71" s="27" t="s">
        <v>57</v>
      </c>
      <c r="AT71" s="27"/>
      <c r="AU71" s="27"/>
      <c r="AV71" s="27"/>
      <c r="BD71" s="27" t="s">
        <v>207</v>
      </c>
      <c r="BE71" s="27"/>
      <c r="BF71" s="27"/>
      <c r="BG71" s="27"/>
      <c r="BH71" s="27"/>
      <c r="BI71" s="27"/>
      <c r="BJ71" s="27"/>
      <c r="BK71" s="27" t="s">
        <v>57</v>
      </c>
      <c r="BL71" s="27" t="s">
        <v>57</v>
      </c>
      <c r="BM71" s="27" t="s">
        <v>208</v>
      </c>
      <c r="BN71" s="27"/>
    </row>
    <row r="72" spans="1:67" ht="17.399999999999999" x14ac:dyDescent="0.3">
      <c r="A72" s="27" t="s">
        <v>209</v>
      </c>
      <c r="B72" s="27" t="s">
        <v>205</v>
      </c>
      <c r="C72" s="27">
        <v>47.227179999999997</v>
      </c>
      <c r="D72" s="27">
        <v>15.37979</v>
      </c>
      <c r="E72" s="27">
        <v>640</v>
      </c>
      <c r="F72" s="27" t="s">
        <v>57</v>
      </c>
      <c r="G72" s="27" t="s">
        <v>57</v>
      </c>
      <c r="H72" s="27" t="s">
        <v>57</v>
      </c>
      <c r="I72" s="27"/>
      <c r="J72" s="27"/>
      <c r="K72" s="27"/>
      <c r="L72" s="27"/>
      <c r="M72" s="27"/>
      <c r="N72" s="27"/>
      <c r="O72" s="27"/>
      <c r="P72" s="27" t="s">
        <v>57</v>
      </c>
      <c r="Q72" s="27" t="s">
        <v>57</v>
      </c>
      <c r="R72" s="27" t="s">
        <v>57</v>
      </c>
      <c r="S72" s="27" t="s">
        <v>57</v>
      </c>
      <c r="T72" s="27" t="s">
        <v>57</v>
      </c>
      <c r="U72" s="27" t="s">
        <v>57</v>
      </c>
      <c r="V72" s="27" t="s">
        <v>57</v>
      </c>
      <c r="W72" s="27"/>
      <c r="X72" s="27"/>
      <c r="Y72" s="27"/>
      <c r="Z72" s="27"/>
      <c r="AA72" s="27"/>
      <c r="AB72" s="27"/>
      <c r="AC72" s="27"/>
      <c r="BM72" s="27" t="s">
        <v>210</v>
      </c>
      <c r="BN72" s="27"/>
    </row>
    <row r="73" spans="1:67" ht="17.399999999999999" x14ac:dyDescent="0.3">
      <c r="A73" s="27" t="s">
        <v>211</v>
      </c>
      <c r="B73" s="27" t="s">
        <v>205</v>
      </c>
      <c r="C73" s="27">
        <v>46.704129999999999</v>
      </c>
      <c r="D73" s="27">
        <v>14.730420000000001</v>
      </c>
      <c r="E73" s="27">
        <v>485</v>
      </c>
      <c r="F73" s="27" t="s">
        <v>57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 t="s">
        <v>57</v>
      </c>
      <c r="U73" s="27" t="s">
        <v>57</v>
      </c>
      <c r="V73" s="27"/>
      <c r="W73" s="27"/>
      <c r="X73" s="27"/>
      <c r="Y73" s="27"/>
      <c r="Z73" s="27"/>
      <c r="AA73" s="27"/>
      <c r="AB73" s="27"/>
      <c r="AC73" s="27"/>
      <c r="BM73" s="27" t="s">
        <v>212</v>
      </c>
      <c r="BN73" s="27"/>
    </row>
    <row r="74" spans="1:67" ht="17.399999999999999" x14ac:dyDescent="0.3">
      <c r="A74" s="27" t="s">
        <v>213</v>
      </c>
      <c r="B74" s="27" t="s">
        <v>205</v>
      </c>
      <c r="C74" s="27">
        <v>46.509439999999998</v>
      </c>
      <c r="D74" s="27">
        <v>14.54833</v>
      </c>
      <c r="E74" s="27">
        <v>1090</v>
      </c>
      <c r="F74" s="27" t="s">
        <v>57</v>
      </c>
      <c r="G74" s="27" t="s">
        <v>57</v>
      </c>
      <c r="H74" s="27" t="s">
        <v>57</v>
      </c>
      <c r="I74" s="27"/>
      <c r="J74" s="27" t="s">
        <v>57</v>
      </c>
      <c r="K74" s="27" t="s">
        <v>57</v>
      </c>
      <c r="L74" s="27"/>
      <c r="M74" s="27"/>
      <c r="N74" s="27" t="s">
        <v>57</v>
      </c>
      <c r="O74" s="27"/>
      <c r="P74" s="27"/>
      <c r="Q74" s="27" t="s">
        <v>57</v>
      </c>
      <c r="R74" s="27" t="s">
        <v>57</v>
      </c>
      <c r="S74" s="27" t="s">
        <v>57</v>
      </c>
      <c r="T74" s="27" t="s">
        <v>57</v>
      </c>
      <c r="U74" s="27" t="s">
        <v>57</v>
      </c>
      <c r="V74" s="27" t="s">
        <v>57</v>
      </c>
      <c r="W74" s="27"/>
      <c r="X74" s="27"/>
      <c r="Y74" s="27"/>
      <c r="Z74" s="27"/>
      <c r="AA74" s="27"/>
      <c r="AB74" s="27"/>
      <c r="AC74" s="27"/>
      <c r="AD74" s="27" t="s">
        <v>206</v>
      </c>
      <c r="AE74" s="27" t="s">
        <v>57</v>
      </c>
      <c r="AF74" s="27" t="s">
        <v>57</v>
      </c>
      <c r="AG74" s="27"/>
      <c r="AH74" s="27"/>
      <c r="AI74" s="27"/>
      <c r="AJ74" s="27" t="s">
        <v>57</v>
      </c>
      <c r="AK74" s="27" t="s">
        <v>57</v>
      </c>
      <c r="AL74" s="27"/>
      <c r="AM74" s="27"/>
      <c r="AN74" s="27" t="s">
        <v>57</v>
      </c>
      <c r="AO74" s="27"/>
      <c r="AP74" s="27"/>
      <c r="AQ74" s="27"/>
      <c r="AR74" s="27" t="s">
        <v>58</v>
      </c>
      <c r="AS74" s="27" t="s">
        <v>57</v>
      </c>
      <c r="AT74" s="27" t="s">
        <v>57</v>
      </c>
      <c r="AU74" s="27" t="s">
        <v>57</v>
      </c>
      <c r="AV74" s="27"/>
      <c r="BL74" s="28" t="s">
        <v>57</v>
      </c>
      <c r="BM74" s="27" t="s">
        <v>214</v>
      </c>
      <c r="BN74" s="27"/>
    </row>
    <row r="75" spans="1:67" ht="17.399999999999999" x14ac:dyDescent="0.3">
      <c r="A75" s="27" t="s">
        <v>215</v>
      </c>
      <c r="B75" s="27" t="s">
        <v>216</v>
      </c>
      <c r="C75" s="27">
        <v>45.783000000000001</v>
      </c>
      <c r="D75" s="27">
        <v>14.202999999999999</v>
      </c>
      <c r="E75" s="27">
        <v>535</v>
      </c>
      <c r="F75" s="27" t="s">
        <v>57</v>
      </c>
      <c r="G75" s="27" t="s">
        <v>57</v>
      </c>
      <c r="H75" s="27"/>
      <c r="I75" s="27" t="s">
        <v>57</v>
      </c>
      <c r="J75" s="27"/>
      <c r="K75" s="27" t="s">
        <v>57</v>
      </c>
      <c r="L75" s="27"/>
      <c r="M75" s="27"/>
      <c r="N75" s="27"/>
      <c r="O75" s="27"/>
      <c r="P75" s="27" t="s">
        <v>57</v>
      </c>
      <c r="Q75" s="27" t="s">
        <v>57</v>
      </c>
      <c r="R75" s="27" t="s">
        <v>57</v>
      </c>
      <c r="S75" s="27" t="s">
        <v>57</v>
      </c>
      <c r="T75" s="27"/>
      <c r="U75" s="27"/>
      <c r="V75" s="27" t="s">
        <v>57</v>
      </c>
      <c r="W75" s="27"/>
      <c r="X75" s="27"/>
      <c r="Y75" s="27"/>
      <c r="Z75" s="27"/>
      <c r="AA75" s="27"/>
      <c r="AB75" s="27"/>
      <c r="AC75" s="27"/>
      <c r="AR75" s="27" t="s">
        <v>217</v>
      </c>
      <c r="AS75" s="27" t="s">
        <v>57</v>
      </c>
      <c r="AT75" s="27" t="s">
        <v>57</v>
      </c>
      <c r="AU75" s="27" t="s">
        <v>57</v>
      </c>
      <c r="AV75" s="27"/>
      <c r="BD75" s="27" t="s">
        <v>218</v>
      </c>
      <c r="BE75" s="27" t="s">
        <v>57</v>
      </c>
      <c r="BF75" s="27"/>
      <c r="BG75" s="27"/>
      <c r="BH75" s="27"/>
      <c r="BI75" s="27"/>
      <c r="BJ75" s="27"/>
      <c r="BK75" s="27"/>
      <c r="BL75" s="27"/>
      <c r="BM75" s="27" t="s">
        <v>219</v>
      </c>
      <c r="BN75" s="27"/>
    </row>
    <row r="76" spans="1:67" ht="17.399999999999999" x14ac:dyDescent="0.3">
      <c r="A76" s="27" t="s">
        <v>220</v>
      </c>
      <c r="B76" s="27" t="s">
        <v>205</v>
      </c>
      <c r="C76" s="27">
        <v>47.823120000000003</v>
      </c>
      <c r="D76" s="27">
        <v>13.84276</v>
      </c>
      <c r="E76" s="27">
        <v>1234</v>
      </c>
      <c r="F76" s="27" t="s">
        <v>57</v>
      </c>
      <c r="G76" s="27" t="s">
        <v>57</v>
      </c>
      <c r="H76" s="27" t="s">
        <v>57</v>
      </c>
      <c r="I76" s="27"/>
      <c r="J76" s="27"/>
      <c r="K76" s="27"/>
      <c r="L76" s="27"/>
      <c r="M76" s="27"/>
      <c r="N76" s="27"/>
      <c r="O76" s="27"/>
      <c r="P76" s="27" t="s">
        <v>57</v>
      </c>
      <c r="Q76" s="27" t="s">
        <v>57</v>
      </c>
      <c r="R76" s="27" t="s">
        <v>57</v>
      </c>
      <c r="S76" s="27" t="s">
        <v>57</v>
      </c>
      <c r="T76" s="27" t="s">
        <v>57</v>
      </c>
      <c r="U76" s="27" t="s">
        <v>57</v>
      </c>
      <c r="V76" s="27" t="s">
        <v>57</v>
      </c>
      <c r="W76" s="27"/>
      <c r="X76" s="27"/>
      <c r="Y76" s="27"/>
      <c r="Z76" s="27"/>
      <c r="AA76" s="27"/>
      <c r="AB76" s="27"/>
      <c r="AC76" s="27"/>
      <c r="BD76" s="27" t="s">
        <v>59</v>
      </c>
      <c r="BE76" s="27" t="s">
        <v>57</v>
      </c>
      <c r="BF76" s="27"/>
      <c r="BG76" s="27"/>
      <c r="BH76" s="27"/>
      <c r="BI76" s="27"/>
      <c r="BJ76" s="27"/>
      <c r="BK76" s="27"/>
      <c r="BL76" s="27" t="s">
        <v>57</v>
      </c>
      <c r="BM76" s="27" t="s">
        <v>221</v>
      </c>
      <c r="BN76" s="27"/>
    </row>
    <row r="77" spans="1:67" ht="17.399999999999999" x14ac:dyDescent="0.3">
      <c r="A77" s="27" t="s">
        <v>222</v>
      </c>
      <c r="B77" s="27" t="s">
        <v>205</v>
      </c>
      <c r="C77" s="27">
        <v>47.57</v>
      </c>
      <c r="D77" s="27">
        <v>13.71931</v>
      </c>
      <c r="E77" s="27">
        <v>565</v>
      </c>
      <c r="F77" s="27" t="s">
        <v>57</v>
      </c>
      <c r="G77" s="27" t="s">
        <v>57</v>
      </c>
      <c r="H77" s="27"/>
      <c r="I77" s="27"/>
      <c r="J77" s="27"/>
      <c r="K77" s="27"/>
      <c r="L77" s="27"/>
      <c r="M77" s="27"/>
      <c r="N77" s="27"/>
      <c r="O77" s="27"/>
      <c r="P77" s="27" t="s">
        <v>57</v>
      </c>
      <c r="Q77" s="27"/>
      <c r="R77" s="27" t="s">
        <v>57</v>
      </c>
      <c r="S77" s="27" t="s">
        <v>57</v>
      </c>
      <c r="T77" s="27" t="s">
        <v>57</v>
      </c>
      <c r="U77" s="27" t="s">
        <v>57</v>
      </c>
      <c r="V77" s="27"/>
      <c r="W77" s="27"/>
      <c r="X77" s="27"/>
      <c r="Y77" s="27"/>
      <c r="Z77" s="27"/>
      <c r="AA77" s="27"/>
      <c r="AB77" s="27"/>
      <c r="AC77" s="27"/>
      <c r="BM77" s="27" t="s">
        <v>223</v>
      </c>
      <c r="BN77" s="27"/>
    </row>
    <row r="78" spans="1:67" ht="17.399999999999999" x14ac:dyDescent="0.3">
      <c r="A78" s="27" t="s">
        <v>224</v>
      </c>
      <c r="B78" s="27" t="s">
        <v>205</v>
      </c>
      <c r="C78" s="27">
        <v>47.510899999999999</v>
      </c>
      <c r="D78" s="27">
        <v>13.193239999999999</v>
      </c>
      <c r="E78" s="27">
        <v>1641</v>
      </c>
      <c r="F78" s="27" t="s">
        <v>57</v>
      </c>
      <c r="G78" s="27" t="s">
        <v>57</v>
      </c>
      <c r="H78" s="27" t="s">
        <v>57</v>
      </c>
      <c r="I78" s="27"/>
      <c r="J78" s="27"/>
      <c r="K78" s="27"/>
      <c r="L78" s="27"/>
      <c r="M78" s="27"/>
      <c r="N78" s="27"/>
      <c r="O78" s="27"/>
      <c r="P78" s="27" t="s">
        <v>57</v>
      </c>
      <c r="Q78" s="27"/>
      <c r="R78" s="27" t="s">
        <v>57</v>
      </c>
      <c r="S78" s="27" t="s">
        <v>57</v>
      </c>
      <c r="T78" s="27" t="s">
        <v>57</v>
      </c>
      <c r="U78" s="27" t="s">
        <v>57</v>
      </c>
      <c r="V78" s="27" t="s">
        <v>57</v>
      </c>
      <c r="W78" s="27"/>
      <c r="X78" s="27"/>
      <c r="Y78" s="27"/>
      <c r="Z78" s="27"/>
      <c r="AA78" s="27"/>
      <c r="AB78" s="27"/>
      <c r="AC78" s="27"/>
      <c r="AR78" s="27" t="s">
        <v>22</v>
      </c>
      <c r="AS78" s="27" t="s">
        <v>57</v>
      </c>
      <c r="AT78" s="27"/>
      <c r="AU78" s="27"/>
      <c r="AV78" s="27"/>
      <c r="BL78" s="28" t="s">
        <v>57</v>
      </c>
      <c r="BM78" s="27" t="s">
        <v>221</v>
      </c>
      <c r="BN78" s="27"/>
    </row>
    <row r="79" spans="1:67" ht="17.399999999999999" x14ac:dyDescent="0.3">
      <c r="A79" s="27" t="s">
        <v>225</v>
      </c>
      <c r="B79" s="27" t="s">
        <v>205</v>
      </c>
      <c r="C79" s="27">
        <v>47.279400000000003</v>
      </c>
      <c r="D79" s="27">
        <v>13.08461</v>
      </c>
      <c r="E79" s="27">
        <v>1040</v>
      </c>
      <c r="F79" s="27" t="s">
        <v>57</v>
      </c>
      <c r="G79" s="27" t="s">
        <v>57</v>
      </c>
      <c r="H79" s="27" t="s">
        <v>57</v>
      </c>
      <c r="I79" s="27"/>
      <c r="J79" s="27"/>
      <c r="K79" s="27"/>
      <c r="L79" s="27"/>
      <c r="M79" s="27"/>
      <c r="N79" s="27"/>
      <c r="O79" s="27"/>
      <c r="P79" s="27" t="s">
        <v>57</v>
      </c>
      <c r="Q79" s="27"/>
      <c r="R79" s="27" t="s">
        <v>57</v>
      </c>
      <c r="S79" s="27" t="s">
        <v>57</v>
      </c>
      <c r="T79" s="27" t="s">
        <v>57</v>
      </c>
      <c r="U79" s="27" t="s">
        <v>57</v>
      </c>
      <c r="V79" s="27" t="s">
        <v>57</v>
      </c>
      <c r="W79" s="27"/>
      <c r="X79" s="27"/>
      <c r="Y79" s="27"/>
      <c r="Z79" s="27"/>
      <c r="AA79" s="27"/>
      <c r="AB79" s="27"/>
      <c r="AC79" s="27"/>
      <c r="BM79" s="27" t="s">
        <v>226</v>
      </c>
      <c r="BN79" s="27"/>
    </row>
    <row r="80" spans="1:67" ht="17.399999999999999" x14ac:dyDescent="0.3">
      <c r="A80" s="27" t="s">
        <v>227</v>
      </c>
      <c r="B80" s="27" t="s">
        <v>205</v>
      </c>
      <c r="C80" s="27">
        <v>46.843600000000002</v>
      </c>
      <c r="D80" s="27">
        <v>12.1012</v>
      </c>
      <c r="E80" s="27">
        <v>2450</v>
      </c>
      <c r="F80" s="27" t="s">
        <v>57</v>
      </c>
      <c r="G80" s="27"/>
      <c r="H80" s="27"/>
      <c r="I80" s="27"/>
      <c r="J80" s="27"/>
      <c r="K80" s="27"/>
      <c r="L80" s="27"/>
      <c r="M80" s="27"/>
      <c r="N80" s="27" t="s">
        <v>57</v>
      </c>
      <c r="O80" s="27"/>
      <c r="P80" s="27"/>
      <c r="Q80" s="27" t="s">
        <v>57</v>
      </c>
      <c r="R80" s="27" t="s">
        <v>57</v>
      </c>
      <c r="S80" s="27" t="s">
        <v>57</v>
      </c>
      <c r="T80" s="27"/>
      <c r="U80" s="27"/>
      <c r="V80" s="27"/>
      <c r="W80" s="27"/>
      <c r="X80" s="27"/>
      <c r="Y80" s="27"/>
      <c r="Z80" s="27"/>
      <c r="AA80" s="27"/>
      <c r="AB80" s="27"/>
      <c r="AC80" s="27"/>
      <c r="BL80" s="28" t="s">
        <v>57</v>
      </c>
      <c r="BM80" s="27" t="s">
        <v>60</v>
      </c>
      <c r="BN80" s="27"/>
    </row>
    <row r="81" spans="1:67" ht="17.399999999999999" x14ac:dyDescent="0.3">
      <c r="A81" s="27" t="s">
        <v>228</v>
      </c>
      <c r="B81" s="27" t="s">
        <v>229</v>
      </c>
      <c r="C81" s="27">
        <v>46.574199999999998</v>
      </c>
      <c r="D81" s="27">
        <v>11.98592</v>
      </c>
      <c r="E81" s="27">
        <v>2775</v>
      </c>
      <c r="F81" s="27" t="s">
        <v>57</v>
      </c>
      <c r="G81" s="27" t="s">
        <v>57</v>
      </c>
      <c r="H81" s="27" t="s">
        <v>57</v>
      </c>
      <c r="I81" s="27"/>
      <c r="J81" s="27"/>
      <c r="K81" s="27"/>
      <c r="L81" s="27"/>
      <c r="M81" s="27"/>
      <c r="N81" s="27"/>
      <c r="O81" s="27"/>
      <c r="P81" s="27" t="s">
        <v>57</v>
      </c>
      <c r="Q81" s="27"/>
      <c r="R81" s="27" t="s">
        <v>57</v>
      </c>
      <c r="S81" s="27" t="s">
        <v>57</v>
      </c>
      <c r="T81" s="27" t="s">
        <v>57</v>
      </c>
      <c r="U81" s="27" t="s">
        <v>57</v>
      </c>
      <c r="V81" s="27"/>
      <c r="W81" s="27"/>
      <c r="X81" s="27"/>
      <c r="Y81" s="27"/>
      <c r="Z81" s="27"/>
      <c r="AA81" s="27"/>
      <c r="AB81" s="27"/>
      <c r="AC81" s="27"/>
      <c r="BD81" s="27" t="s">
        <v>59</v>
      </c>
      <c r="BE81" s="27" t="s">
        <v>57</v>
      </c>
      <c r="BF81" s="27"/>
      <c r="BG81" s="27"/>
      <c r="BH81" s="27"/>
      <c r="BI81" s="27"/>
      <c r="BJ81" s="27"/>
      <c r="BK81" s="27"/>
      <c r="BL81" s="27"/>
      <c r="BM81" s="27" t="s">
        <v>101</v>
      </c>
      <c r="BN81" s="27"/>
    </row>
    <row r="82" spans="1:67" ht="17.399999999999999" x14ac:dyDescent="0.3">
      <c r="A82" s="27" t="s">
        <v>230</v>
      </c>
      <c r="B82" s="27" t="s">
        <v>205</v>
      </c>
      <c r="C82" s="27">
        <v>47.08014</v>
      </c>
      <c r="D82" s="27">
        <v>11.67131</v>
      </c>
      <c r="E82" s="27">
        <v>2524</v>
      </c>
      <c r="F82" s="27" t="s">
        <v>57</v>
      </c>
      <c r="G82" s="27" t="s">
        <v>57</v>
      </c>
      <c r="H82" s="27"/>
      <c r="I82" s="27"/>
      <c r="J82" s="27"/>
      <c r="K82" s="27"/>
      <c r="L82" s="27"/>
      <c r="M82" s="27"/>
      <c r="N82" s="27"/>
      <c r="O82" s="27"/>
      <c r="P82" s="27" t="s">
        <v>57</v>
      </c>
      <c r="Q82" s="27" t="s">
        <v>57</v>
      </c>
      <c r="R82" s="27" t="s">
        <v>57</v>
      </c>
      <c r="S82" s="27" t="s">
        <v>57</v>
      </c>
      <c r="T82" s="27"/>
      <c r="U82" s="27"/>
      <c r="V82" s="27" t="s">
        <v>57</v>
      </c>
      <c r="W82" s="27"/>
      <c r="X82" s="27"/>
      <c r="Y82" s="27"/>
      <c r="Z82" s="27"/>
      <c r="AA82" s="27"/>
      <c r="AB82" s="27"/>
      <c r="AC82" s="27"/>
      <c r="AR82" s="27" t="s">
        <v>22</v>
      </c>
      <c r="AS82" s="27" t="s">
        <v>57</v>
      </c>
      <c r="AT82" s="27"/>
      <c r="AU82" s="27"/>
      <c r="AV82" s="27"/>
      <c r="BL82" s="28" t="s">
        <v>57</v>
      </c>
      <c r="BM82" s="27" t="s">
        <v>221</v>
      </c>
      <c r="BN82" s="27"/>
    </row>
    <row r="83" spans="1:67" ht="17.399999999999999" x14ac:dyDescent="0.3">
      <c r="A83" s="27" t="s">
        <v>231</v>
      </c>
      <c r="B83" s="27" t="s">
        <v>205</v>
      </c>
      <c r="C83" s="27">
        <v>46.694209999999998</v>
      </c>
      <c r="D83" s="27">
        <v>11.570959999999999</v>
      </c>
      <c r="E83" s="27">
        <v>2173</v>
      </c>
      <c r="F83" s="27" t="s">
        <v>57</v>
      </c>
      <c r="G83" s="27"/>
      <c r="H83" s="27"/>
      <c r="I83" s="27"/>
      <c r="J83" s="27"/>
      <c r="K83" s="27"/>
      <c r="L83" s="27"/>
      <c r="M83" s="27"/>
      <c r="BM83" s="27" t="s">
        <v>232</v>
      </c>
      <c r="BN83" s="27"/>
    </row>
    <row r="84" spans="1:67" ht="17.399999999999999" x14ac:dyDescent="0.3">
      <c r="A84" s="27" t="s">
        <v>233</v>
      </c>
      <c r="B84" s="27" t="s">
        <v>205</v>
      </c>
      <c r="C84" s="27">
        <v>47.534619999999997</v>
      </c>
      <c r="D84" s="27">
        <v>11.04149</v>
      </c>
      <c r="E84" s="27">
        <v>1495</v>
      </c>
      <c r="F84" s="27" t="s">
        <v>57</v>
      </c>
      <c r="G84" s="27" t="s">
        <v>57</v>
      </c>
      <c r="H84" s="27"/>
      <c r="I84" s="27"/>
      <c r="J84" s="27"/>
      <c r="K84" s="27"/>
      <c r="L84" s="27"/>
      <c r="M84" s="27"/>
      <c r="BD84" s="27" t="s">
        <v>207</v>
      </c>
      <c r="BE84" s="27"/>
      <c r="BF84" s="27"/>
      <c r="BG84" s="27"/>
      <c r="BH84" s="27"/>
      <c r="BI84" s="27"/>
      <c r="BJ84" s="27"/>
      <c r="BK84" s="27" t="s">
        <v>57</v>
      </c>
      <c r="BL84" s="27" t="s">
        <v>57</v>
      </c>
      <c r="BM84" s="27" t="s">
        <v>234</v>
      </c>
      <c r="BN84" s="27"/>
    </row>
    <row r="85" spans="1:67" ht="17.399999999999999" x14ac:dyDescent="0.3">
      <c r="A85" s="27" t="s">
        <v>235</v>
      </c>
      <c r="B85" s="27" t="s">
        <v>205</v>
      </c>
      <c r="C85" s="27">
        <v>46.958190000000002</v>
      </c>
      <c r="D85" s="27">
        <v>10.55996</v>
      </c>
      <c r="E85" s="27">
        <v>1140</v>
      </c>
      <c r="F85" s="27" t="s">
        <v>57</v>
      </c>
      <c r="G85" s="27"/>
      <c r="H85" s="27"/>
      <c r="I85" s="27"/>
      <c r="J85" s="27"/>
      <c r="K85" s="27"/>
      <c r="L85" s="27"/>
      <c r="M85" s="27"/>
      <c r="N85" s="27"/>
      <c r="O85" s="27"/>
      <c r="P85" s="27" t="s">
        <v>57</v>
      </c>
      <c r="Q85" s="27" t="s">
        <v>57</v>
      </c>
      <c r="R85" s="27" t="s">
        <v>57</v>
      </c>
      <c r="S85" s="27" t="s">
        <v>57</v>
      </c>
      <c r="T85" s="27" t="s">
        <v>57</v>
      </c>
      <c r="U85" s="27" t="s">
        <v>57</v>
      </c>
      <c r="V85" s="27"/>
      <c r="W85" s="27"/>
      <c r="X85" s="27"/>
      <c r="Y85" s="27"/>
      <c r="Z85" s="27"/>
      <c r="AA85" s="27"/>
      <c r="AB85" s="27"/>
      <c r="AC85" s="27"/>
      <c r="BD85" s="27" t="s">
        <v>59</v>
      </c>
      <c r="BE85" s="27" t="s">
        <v>57</v>
      </c>
      <c r="BF85" s="27"/>
      <c r="BG85" s="27"/>
      <c r="BH85" s="27"/>
      <c r="BI85" s="27"/>
      <c r="BJ85" s="27"/>
      <c r="BK85" s="27"/>
      <c r="BL85" s="27"/>
      <c r="BM85" s="27" t="s">
        <v>236</v>
      </c>
      <c r="BN85" s="27"/>
    </row>
    <row r="86" spans="1:67" ht="17.399999999999999" x14ac:dyDescent="0.3">
      <c r="A86" s="27" t="s">
        <v>237</v>
      </c>
      <c r="B86" s="27" t="s">
        <v>238</v>
      </c>
      <c r="C86" s="27">
        <v>47.366210000000002</v>
      </c>
      <c r="D86" s="27">
        <v>10.164210000000001</v>
      </c>
      <c r="E86" s="27">
        <v>1240</v>
      </c>
      <c r="F86" s="27" t="s">
        <v>57</v>
      </c>
      <c r="G86" s="27"/>
      <c r="H86" s="27"/>
      <c r="I86" s="27"/>
      <c r="J86" s="27"/>
      <c r="K86" s="27"/>
      <c r="L86" s="27"/>
      <c r="M86" s="27"/>
      <c r="N86" s="27" t="s">
        <v>57</v>
      </c>
      <c r="O86" s="27"/>
      <c r="P86" s="27" t="s">
        <v>57</v>
      </c>
      <c r="Q86" s="27" t="s">
        <v>57</v>
      </c>
      <c r="R86" s="27"/>
      <c r="S86" s="27" t="s">
        <v>57</v>
      </c>
      <c r="T86" s="27" t="s">
        <v>57</v>
      </c>
      <c r="U86" s="27" t="s">
        <v>57</v>
      </c>
      <c r="V86" s="27" t="s">
        <v>57</v>
      </c>
      <c r="W86" s="27"/>
      <c r="X86" s="27"/>
      <c r="Y86" s="27"/>
      <c r="Z86" s="27"/>
      <c r="AA86" s="27"/>
      <c r="AB86" s="27"/>
      <c r="AC86" s="27"/>
      <c r="BD86" s="27" t="s">
        <v>59</v>
      </c>
      <c r="BE86" s="27" t="s">
        <v>57</v>
      </c>
      <c r="BF86" s="27"/>
      <c r="BG86" s="27"/>
      <c r="BH86" s="27"/>
      <c r="BI86" s="27"/>
      <c r="BJ86" s="27"/>
      <c r="BK86" s="27"/>
      <c r="BL86" s="27"/>
      <c r="BM86" s="27" t="s">
        <v>239</v>
      </c>
      <c r="BN86" s="27"/>
    </row>
    <row r="87" spans="1:67" ht="17.399999999999999" x14ac:dyDescent="0.3">
      <c r="A87" s="27" t="s">
        <v>240</v>
      </c>
      <c r="B87" s="27" t="s">
        <v>205</v>
      </c>
      <c r="C87" s="27">
        <v>47.37</v>
      </c>
      <c r="D87" s="27">
        <v>9.8800000000000008</v>
      </c>
      <c r="E87" s="27">
        <v>900</v>
      </c>
      <c r="F87" s="27" t="s">
        <v>57</v>
      </c>
      <c r="G87" s="27" t="s">
        <v>57</v>
      </c>
      <c r="H87" s="27"/>
      <c r="I87" s="27"/>
      <c r="J87" s="27" t="s">
        <v>57</v>
      </c>
      <c r="K87" s="27"/>
      <c r="L87" s="27"/>
      <c r="M87" s="27" t="s">
        <v>57</v>
      </c>
      <c r="N87" s="27" t="s">
        <v>57</v>
      </c>
      <c r="O87" s="27"/>
      <c r="P87" s="27" t="s">
        <v>57</v>
      </c>
      <c r="Q87" s="27" t="s">
        <v>57</v>
      </c>
      <c r="R87" s="27"/>
      <c r="S87" s="27" t="s">
        <v>57</v>
      </c>
      <c r="T87" s="27" t="s">
        <v>57</v>
      </c>
      <c r="U87" s="27" t="s">
        <v>57</v>
      </c>
      <c r="V87" s="27" t="s">
        <v>57</v>
      </c>
      <c r="W87" s="27"/>
      <c r="X87" s="27"/>
      <c r="Y87" s="27"/>
      <c r="Z87" s="27"/>
      <c r="AA87" s="27"/>
      <c r="AB87" s="27"/>
      <c r="AC87" s="27"/>
      <c r="AD87" s="27" t="s">
        <v>26</v>
      </c>
      <c r="AE87" s="27"/>
      <c r="AF87" s="27"/>
      <c r="AG87" s="27"/>
      <c r="AH87" s="27"/>
      <c r="AI87" s="27"/>
      <c r="AJ87" s="27"/>
      <c r="AK87" s="27"/>
      <c r="AL87" s="27"/>
      <c r="AM87" s="27"/>
      <c r="AN87" s="27" t="s">
        <v>57</v>
      </c>
      <c r="AO87" s="27"/>
      <c r="AP87" s="27"/>
      <c r="AQ87" s="27"/>
      <c r="AR87" s="27" t="s">
        <v>241</v>
      </c>
      <c r="AS87" s="27"/>
      <c r="AT87" s="27" t="s">
        <v>57</v>
      </c>
      <c r="AU87" s="27" t="s">
        <v>57</v>
      </c>
      <c r="AV87" s="27"/>
      <c r="BL87" s="28" t="s">
        <v>57</v>
      </c>
      <c r="BM87" s="27" t="s">
        <v>242</v>
      </c>
      <c r="BN87" s="27"/>
    </row>
    <row r="88" spans="1:67" ht="17.399999999999999" x14ac:dyDescent="0.3">
      <c r="A88" s="27" t="s">
        <v>243</v>
      </c>
      <c r="B88" s="27" t="s">
        <v>238</v>
      </c>
      <c r="C88" s="27">
        <v>49.754722000000001</v>
      </c>
      <c r="D88" s="27">
        <v>11.42</v>
      </c>
      <c r="E88" s="27">
        <v>405</v>
      </c>
      <c r="F88" s="27" t="s">
        <v>57</v>
      </c>
      <c r="G88" s="27"/>
      <c r="H88" s="27" t="s">
        <v>57</v>
      </c>
      <c r="I88" s="27"/>
      <c r="J88" s="27" t="s">
        <v>57</v>
      </c>
      <c r="K88" s="27"/>
      <c r="L88" s="27"/>
      <c r="M88" s="27" t="s">
        <v>57</v>
      </c>
      <c r="N88" s="27" t="s">
        <v>57</v>
      </c>
      <c r="O88" s="27"/>
      <c r="P88" s="27" t="s">
        <v>57</v>
      </c>
      <c r="Q88" s="27" t="s">
        <v>57</v>
      </c>
      <c r="R88" s="27" t="s">
        <v>57</v>
      </c>
      <c r="S88" s="27" t="s">
        <v>57</v>
      </c>
      <c r="T88" s="27" t="s">
        <v>57</v>
      </c>
      <c r="U88" s="27" t="s">
        <v>57</v>
      </c>
      <c r="V88" s="27"/>
      <c r="W88" s="27"/>
      <c r="X88" s="27"/>
      <c r="Y88" s="27"/>
      <c r="Z88" s="27"/>
      <c r="AA88" s="27"/>
      <c r="AB88" s="27"/>
      <c r="AC88" s="27"/>
      <c r="AD88" s="27" t="s">
        <v>19</v>
      </c>
      <c r="AE88" s="27"/>
      <c r="AF88" s="27"/>
      <c r="AG88" s="27"/>
      <c r="AH88" s="27"/>
      <c r="AI88" s="27"/>
      <c r="AJ88" s="27"/>
      <c r="AK88" s="27" t="s">
        <v>57</v>
      </c>
      <c r="AL88" s="27"/>
      <c r="AM88" s="27"/>
      <c r="AN88" s="27"/>
      <c r="AO88" s="27"/>
      <c r="AP88" s="27"/>
      <c r="AQ88" s="27"/>
      <c r="BD88" s="27" t="s">
        <v>59</v>
      </c>
      <c r="BE88" s="27" t="s">
        <v>57</v>
      </c>
      <c r="BF88" s="27"/>
      <c r="BG88" s="27"/>
      <c r="BH88" s="27"/>
      <c r="BI88" s="27"/>
      <c r="BJ88" s="27"/>
      <c r="BK88" s="27"/>
      <c r="BL88" s="27" t="s">
        <v>57</v>
      </c>
      <c r="BM88" s="27" t="s">
        <v>60</v>
      </c>
      <c r="BN88" s="27"/>
    </row>
    <row r="89" spans="1:67" ht="17.399999999999999" x14ac:dyDescent="0.3">
      <c r="A89" s="27" t="s">
        <v>244</v>
      </c>
      <c r="B89" s="27" t="s">
        <v>238</v>
      </c>
      <c r="C89" s="27">
        <v>49.779319999999998</v>
      </c>
      <c r="D89" s="27">
        <v>11.282870000000001</v>
      </c>
      <c r="E89" s="27">
        <v>495</v>
      </c>
      <c r="F89" s="27" t="s">
        <v>57</v>
      </c>
      <c r="G89" s="27"/>
      <c r="H89" s="27" t="s">
        <v>57</v>
      </c>
      <c r="I89" s="27"/>
      <c r="J89" s="27" t="s">
        <v>57</v>
      </c>
      <c r="K89" s="27"/>
      <c r="L89" s="27"/>
      <c r="M89" s="27" t="s">
        <v>57</v>
      </c>
      <c r="N89" s="27" t="s">
        <v>57</v>
      </c>
      <c r="O89" s="27"/>
      <c r="P89" s="27" t="s">
        <v>57</v>
      </c>
      <c r="Q89" s="27" t="s">
        <v>57</v>
      </c>
      <c r="R89" s="27" t="s">
        <v>57</v>
      </c>
      <c r="S89" s="27" t="s">
        <v>57</v>
      </c>
      <c r="T89" s="27" t="s">
        <v>57</v>
      </c>
      <c r="U89" s="27" t="s">
        <v>57</v>
      </c>
      <c r="V89" s="27"/>
      <c r="W89" s="27"/>
      <c r="X89" s="27"/>
      <c r="Y89" s="27"/>
      <c r="Z89" s="27"/>
      <c r="AA89" s="27"/>
      <c r="AB89" s="27"/>
      <c r="AC89" s="27"/>
      <c r="AD89" s="27" t="s">
        <v>19</v>
      </c>
      <c r="AE89" s="27"/>
      <c r="AF89" s="27"/>
      <c r="AG89" s="27"/>
      <c r="AH89" s="27"/>
      <c r="AI89" s="27"/>
      <c r="AJ89" s="27"/>
      <c r="AK89" s="27" t="s">
        <v>57</v>
      </c>
      <c r="AL89" s="27"/>
      <c r="AM89" s="27"/>
      <c r="AN89" s="27"/>
      <c r="AO89" s="27"/>
      <c r="AP89" s="27"/>
      <c r="AQ89" s="27"/>
      <c r="AR89" s="27" t="s">
        <v>58</v>
      </c>
      <c r="AS89" s="27" t="s">
        <v>57</v>
      </c>
      <c r="AT89" s="27" t="s">
        <v>57</v>
      </c>
      <c r="AU89" s="27" t="s">
        <v>57</v>
      </c>
      <c r="AV89" s="27"/>
      <c r="BD89" s="27" t="s">
        <v>59</v>
      </c>
      <c r="BE89" s="27" t="s">
        <v>57</v>
      </c>
      <c r="BF89" s="27"/>
      <c r="BG89" s="27"/>
      <c r="BH89" s="27"/>
      <c r="BI89" s="27"/>
      <c r="BJ89" s="27"/>
      <c r="BK89" s="27"/>
      <c r="BL89" s="27" t="s">
        <v>57</v>
      </c>
      <c r="BM89" s="27" t="s">
        <v>60</v>
      </c>
      <c r="BN89" s="27"/>
    </row>
    <row r="90" spans="1:67" ht="17.399999999999999" x14ac:dyDescent="0.3">
      <c r="A90" s="27" t="s">
        <v>245</v>
      </c>
      <c r="B90" s="27" t="s">
        <v>238</v>
      </c>
      <c r="C90" s="27">
        <v>51.414200000000001</v>
      </c>
      <c r="D90" s="27">
        <v>7.4903000000000004</v>
      </c>
      <c r="E90" s="27">
        <v>184</v>
      </c>
      <c r="F90" s="27" t="s">
        <v>57</v>
      </c>
      <c r="G90" s="27" t="s">
        <v>57</v>
      </c>
      <c r="H90" s="27" t="s">
        <v>57</v>
      </c>
      <c r="I90" s="27"/>
      <c r="J90" s="27" t="s">
        <v>57</v>
      </c>
      <c r="K90" s="27" t="s">
        <v>57</v>
      </c>
      <c r="L90" s="27"/>
      <c r="M90" s="27" t="s">
        <v>57</v>
      </c>
      <c r="N90" s="27" t="s">
        <v>57</v>
      </c>
      <c r="O90" s="27"/>
      <c r="P90" s="27" t="s">
        <v>57</v>
      </c>
      <c r="Q90" s="27" t="s">
        <v>57</v>
      </c>
      <c r="R90" s="27" t="s">
        <v>57</v>
      </c>
      <c r="S90" s="27" t="s">
        <v>57</v>
      </c>
      <c r="T90" s="27" t="s">
        <v>57</v>
      </c>
      <c r="U90" s="27" t="s">
        <v>57</v>
      </c>
      <c r="V90" s="27" t="s">
        <v>57</v>
      </c>
      <c r="W90" s="27"/>
      <c r="X90" s="27"/>
      <c r="Y90" s="27"/>
      <c r="Z90" s="27"/>
      <c r="AA90" s="27"/>
      <c r="AB90" s="27"/>
      <c r="AC90" s="27"/>
      <c r="AD90" s="27" t="s">
        <v>246</v>
      </c>
      <c r="AE90" s="27"/>
      <c r="AF90" s="27" t="s">
        <v>57</v>
      </c>
      <c r="AG90" s="27"/>
      <c r="AH90" s="27"/>
      <c r="AI90" s="27"/>
      <c r="AJ90" s="27" t="s">
        <v>57</v>
      </c>
      <c r="AK90" s="27" t="s">
        <v>57</v>
      </c>
      <c r="AL90" s="27"/>
      <c r="AM90" s="27"/>
      <c r="AN90" s="27" t="s">
        <v>57</v>
      </c>
      <c r="AO90" s="27"/>
      <c r="AP90" s="27"/>
      <c r="AQ90" s="27"/>
      <c r="AR90" s="27" t="s">
        <v>58</v>
      </c>
      <c r="AS90" s="27" t="s">
        <v>57</v>
      </c>
      <c r="AT90" s="27" t="s">
        <v>57</v>
      </c>
      <c r="AU90" s="27" t="s">
        <v>57</v>
      </c>
      <c r="AV90" s="27"/>
      <c r="BD90" s="27" t="s">
        <v>247</v>
      </c>
      <c r="BE90" s="27" t="s">
        <v>57</v>
      </c>
      <c r="BF90" s="27"/>
      <c r="BG90" s="27"/>
      <c r="BH90" s="27"/>
      <c r="BI90" s="27"/>
      <c r="BJ90" s="27"/>
      <c r="BK90" s="27" t="s">
        <v>57</v>
      </c>
      <c r="BL90" s="27" t="s">
        <v>57</v>
      </c>
      <c r="BM90" s="27" t="s">
        <v>82</v>
      </c>
      <c r="BN90" s="27"/>
    </row>
    <row r="91" spans="1:67" ht="17.399999999999999" x14ac:dyDescent="0.3">
      <c r="A91" s="27" t="s">
        <v>248</v>
      </c>
      <c r="B91" s="27" t="s">
        <v>238</v>
      </c>
      <c r="C91" s="27">
        <v>50.687690000000003</v>
      </c>
      <c r="D91" s="27">
        <v>8.2060399999999998</v>
      </c>
      <c r="E91" s="27">
        <v>430</v>
      </c>
      <c r="BL91" s="27" t="s">
        <v>57</v>
      </c>
      <c r="BM91" s="27" t="s">
        <v>249</v>
      </c>
      <c r="BN91" s="27"/>
    </row>
    <row r="92" spans="1:67" ht="17.399999999999999" x14ac:dyDescent="0.3">
      <c r="A92" s="27" t="s">
        <v>250</v>
      </c>
      <c r="B92" s="27" t="s">
        <v>251</v>
      </c>
      <c r="C92" s="27">
        <v>47.591389999999997</v>
      </c>
      <c r="D92" s="27" t="s">
        <v>252</v>
      </c>
      <c r="E92" s="27">
        <v>130</v>
      </c>
      <c r="F92" s="27" t="s">
        <v>57</v>
      </c>
      <c r="G92" s="27" t="s">
        <v>57</v>
      </c>
      <c r="H92" s="27"/>
      <c r="I92" s="27"/>
      <c r="J92" s="27" t="s">
        <v>57</v>
      </c>
      <c r="K92" s="27"/>
      <c r="L92" s="27"/>
      <c r="M92" s="27"/>
      <c r="N92" s="27"/>
      <c r="O92" s="27"/>
      <c r="P92" s="27"/>
      <c r="Q92" s="27" t="s">
        <v>57</v>
      </c>
      <c r="R92" s="27"/>
      <c r="S92" s="27"/>
      <c r="T92" s="27" t="s">
        <v>57</v>
      </c>
      <c r="U92" s="27" t="s">
        <v>57</v>
      </c>
      <c r="V92" s="27"/>
      <c r="W92" s="27"/>
      <c r="X92" s="27"/>
      <c r="Y92" s="27"/>
      <c r="Z92" s="27"/>
      <c r="AA92" s="27"/>
      <c r="AB92" s="27"/>
      <c r="AC92" s="27"/>
      <c r="BD92" s="27" t="s">
        <v>59</v>
      </c>
      <c r="BE92" s="27" t="s">
        <v>57</v>
      </c>
      <c r="BF92" s="27"/>
      <c r="BG92" s="27"/>
      <c r="BH92" s="27"/>
      <c r="BI92" s="27"/>
      <c r="BJ92" s="27"/>
      <c r="BK92" s="27"/>
      <c r="BL92" s="27" t="s">
        <v>57</v>
      </c>
      <c r="BM92" s="27" t="s">
        <v>73</v>
      </c>
      <c r="BN92" s="27"/>
      <c r="BO92" s="27"/>
    </row>
    <row r="93" spans="1:67" ht="17.399999999999999" x14ac:dyDescent="0.3">
      <c r="A93" s="27" t="s">
        <v>253</v>
      </c>
      <c r="B93" s="27" t="s">
        <v>254</v>
      </c>
      <c r="C93" s="27">
        <v>46.46</v>
      </c>
      <c r="D93" s="27">
        <v>6.29</v>
      </c>
      <c r="E93" s="27">
        <v>1362</v>
      </c>
      <c r="F93" s="27" t="s">
        <v>57</v>
      </c>
      <c r="G93" s="27"/>
      <c r="H93" s="27"/>
      <c r="I93" s="27"/>
      <c r="J93" s="27"/>
      <c r="K93" s="27"/>
      <c r="L93" s="27"/>
      <c r="M93" s="27"/>
      <c r="BD93" s="27" t="s">
        <v>255</v>
      </c>
      <c r="BE93" s="27"/>
      <c r="BF93" s="27"/>
      <c r="BG93" s="27"/>
      <c r="BH93" s="27"/>
      <c r="BI93" s="27"/>
      <c r="BJ93" s="27"/>
      <c r="BK93" s="27" t="s">
        <v>57</v>
      </c>
      <c r="BL93" s="27" t="s">
        <v>57</v>
      </c>
      <c r="BM93" s="27" t="s">
        <v>256</v>
      </c>
      <c r="BN93" s="27"/>
    </row>
    <row r="94" spans="1:67" ht="17.399999999999999" x14ac:dyDescent="0.3">
      <c r="A94" s="27" t="s">
        <v>257</v>
      </c>
      <c r="B94" s="27" t="s">
        <v>254</v>
      </c>
      <c r="C94" s="27">
        <v>46.94</v>
      </c>
      <c r="D94" s="27">
        <v>6.58</v>
      </c>
      <c r="E94" s="27">
        <v>1135</v>
      </c>
      <c r="F94" s="27" t="s">
        <v>57</v>
      </c>
      <c r="G94" s="27"/>
      <c r="H94" s="27"/>
      <c r="I94" s="27"/>
      <c r="J94" s="27" t="s">
        <v>57</v>
      </c>
      <c r="K94" s="27"/>
      <c r="L94" s="27"/>
      <c r="M94" s="27" t="s">
        <v>57</v>
      </c>
      <c r="N94" s="27" t="s">
        <v>57</v>
      </c>
      <c r="O94" s="27"/>
      <c r="P94" s="27"/>
      <c r="Q94" s="27" t="s">
        <v>57</v>
      </c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 t="s">
        <v>26</v>
      </c>
      <c r="AE94" s="27"/>
      <c r="AF94" s="27"/>
      <c r="AG94" s="27"/>
      <c r="AH94" s="27"/>
      <c r="AI94" s="27"/>
      <c r="AJ94" s="27"/>
      <c r="AK94" s="27"/>
      <c r="AL94" s="27"/>
      <c r="AM94" s="27"/>
      <c r="AN94" s="27" t="s">
        <v>57</v>
      </c>
      <c r="AO94" s="27"/>
      <c r="AP94" s="27"/>
      <c r="AQ94" s="27"/>
      <c r="AR94" s="27" t="s">
        <v>22</v>
      </c>
      <c r="AS94" s="27" t="s">
        <v>57</v>
      </c>
      <c r="AT94" s="27"/>
      <c r="AU94" s="27"/>
      <c r="AV94" s="27"/>
      <c r="BL94" s="27" t="s">
        <v>57</v>
      </c>
      <c r="BM94" s="27" t="s">
        <v>258</v>
      </c>
      <c r="BN94" s="27"/>
    </row>
    <row r="95" spans="1:67" ht="17.399999999999999" x14ac:dyDescent="0.3">
      <c r="A95" s="27" t="s">
        <v>259</v>
      </c>
      <c r="B95" s="27" t="s">
        <v>254</v>
      </c>
      <c r="C95" s="27">
        <v>46.76</v>
      </c>
      <c r="D95" s="27">
        <v>7.44</v>
      </c>
      <c r="E95" s="27">
        <v>1650</v>
      </c>
      <c r="F95" s="27" t="s">
        <v>57</v>
      </c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 t="s">
        <v>57</v>
      </c>
      <c r="T95" s="27" t="s">
        <v>57</v>
      </c>
      <c r="U95" s="27" t="s">
        <v>57</v>
      </c>
      <c r="V95" s="27"/>
      <c r="W95" s="27"/>
      <c r="X95" s="27"/>
      <c r="Y95" s="27"/>
      <c r="Z95" s="27"/>
      <c r="AA95" s="27"/>
      <c r="AB95" s="27"/>
      <c r="AC95" s="27"/>
      <c r="BD95" s="27" t="s">
        <v>59</v>
      </c>
      <c r="BE95" s="27" t="s">
        <v>57</v>
      </c>
      <c r="BF95" s="27"/>
      <c r="BG95" s="27"/>
      <c r="BH95" s="27"/>
      <c r="BI95" s="27"/>
      <c r="BJ95" s="27"/>
      <c r="BK95" s="27"/>
      <c r="BL95" s="27" t="s">
        <v>57</v>
      </c>
      <c r="BM95" s="27" t="s">
        <v>260</v>
      </c>
      <c r="BN95" s="27"/>
    </row>
    <row r="96" spans="1:67" ht="17.399999999999999" x14ac:dyDescent="0.3">
      <c r="A96" s="27" t="s">
        <v>261</v>
      </c>
      <c r="B96" s="27" t="s">
        <v>254</v>
      </c>
      <c r="C96" s="27">
        <v>46.62</v>
      </c>
      <c r="D96" s="27">
        <v>8.08</v>
      </c>
      <c r="E96" s="27">
        <v>1840</v>
      </c>
      <c r="F96" s="27" t="s">
        <v>57</v>
      </c>
      <c r="G96" s="27" t="s">
        <v>57</v>
      </c>
      <c r="H96" s="27"/>
      <c r="I96" s="27"/>
      <c r="J96" s="27" t="s">
        <v>57</v>
      </c>
      <c r="K96" s="27"/>
      <c r="L96" s="27"/>
      <c r="M96" s="27" t="s">
        <v>57</v>
      </c>
      <c r="N96" s="27"/>
      <c r="O96" s="27"/>
      <c r="P96" s="27"/>
      <c r="Q96" s="27" t="s">
        <v>57</v>
      </c>
      <c r="R96" s="27"/>
      <c r="S96" s="27" t="s">
        <v>57</v>
      </c>
      <c r="T96" s="27" t="s">
        <v>57</v>
      </c>
      <c r="U96" s="27" t="s">
        <v>57</v>
      </c>
      <c r="V96" s="27" t="s">
        <v>57</v>
      </c>
      <c r="W96" s="27"/>
      <c r="X96" s="27"/>
      <c r="Y96" s="27"/>
      <c r="Z96" s="27"/>
      <c r="AA96" s="27"/>
      <c r="AB96" s="27"/>
      <c r="AC96" s="27"/>
      <c r="BD96" s="27" t="s">
        <v>59</v>
      </c>
      <c r="BE96" s="27" t="s">
        <v>57</v>
      </c>
      <c r="BF96" s="27"/>
      <c r="BG96" s="27"/>
      <c r="BH96" s="27"/>
      <c r="BI96" s="27"/>
      <c r="BJ96" s="27"/>
      <c r="BK96" s="27"/>
      <c r="BL96" s="27" t="s">
        <v>57</v>
      </c>
      <c r="BM96" s="27" t="s">
        <v>242</v>
      </c>
      <c r="BN96" s="27"/>
    </row>
    <row r="97" spans="1:67" ht="17.399999999999999" x14ac:dyDescent="0.3">
      <c r="A97" s="27" t="s">
        <v>262</v>
      </c>
      <c r="B97" s="27" t="s">
        <v>251</v>
      </c>
      <c r="C97" s="27">
        <v>45.439169999999997</v>
      </c>
      <c r="D97" s="27">
        <v>0.78472200000000003</v>
      </c>
      <c r="E97" s="27">
        <v>175</v>
      </c>
      <c r="F97" s="27" t="s">
        <v>57</v>
      </c>
      <c r="G97" s="27" t="s">
        <v>57</v>
      </c>
      <c r="H97" s="27" t="s">
        <v>57</v>
      </c>
      <c r="I97" s="27"/>
      <c r="J97" s="27" t="s">
        <v>57</v>
      </c>
      <c r="K97" s="27" t="s">
        <v>57</v>
      </c>
      <c r="L97" s="27"/>
      <c r="M97" s="27"/>
      <c r="N97" s="27"/>
      <c r="O97" s="27"/>
      <c r="P97" s="27"/>
      <c r="Q97" s="27" t="s">
        <v>57</v>
      </c>
      <c r="R97" s="27"/>
      <c r="S97" s="27"/>
      <c r="T97" s="27" t="s">
        <v>57</v>
      </c>
      <c r="U97" s="27" t="s">
        <v>57</v>
      </c>
      <c r="V97" s="27"/>
      <c r="W97" s="27"/>
      <c r="X97" s="27"/>
      <c r="Y97" s="27"/>
      <c r="Z97" s="27"/>
      <c r="AA97" s="27"/>
      <c r="AB97" s="27"/>
      <c r="AC97" s="27"/>
      <c r="AD97" s="27" t="s">
        <v>263</v>
      </c>
      <c r="AE97" s="27" t="s">
        <v>57</v>
      </c>
      <c r="AF97" s="27"/>
      <c r="AG97" s="27"/>
      <c r="AH97" s="27" t="s">
        <v>57</v>
      </c>
      <c r="AI97" s="27"/>
      <c r="AJ97" s="27"/>
      <c r="AK97" s="27"/>
      <c r="AL97" s="27"/>
      <c r="AM97" s="27"/>
      <c r="AN97" s="27"/>
      <c r="AO97" s="27"/>
      <c r="AP97" s="27"/>
      <c r="AQ97" s="27"/>
      <c r="AR97" s="27" t="s">
        <v>58</v>
      </c>
      <c r="AS97" s="27" t="s">
        <v>57</v>
      </c>
      <c r="AT97" s="27" t="s">
        <v>57</v>
      </c>
      <c r="AU97" s="27" t="s">
        <v>57</v>
      </c>
      <c r="AV97" s="27"/>
      <c r="AW97" s="27" t="s">
        <v>81</v>
      </c>
      <c r="AX97" s="27" t="s">
        <v>57</v>
      </c>
      <c r="AY97" s="27" t="s">
        <v>57</v>
      </c>
      <c r="AZ97" s="27" t="s">
        <v>57</v>
      </c>
      <c r="BA97" s="27" t="s">
        <v>57</v>
      </c>
      <c r="BB97" s="27" t="s">
        <v>57</v>
      </c>
      <c r="BC97" s="27"/>
      <c r="BD97" s="27" t="s">
        <v>59</v>
      </c>
      <c r="BE97" s="27" t="s">
        <v>57</v>
      </c>
      <c r="BF97" s="27"/>
      <c r="BG97" s="27"/>
      <c r="BH97" s="27"/>
      <c r="BI97" s="27"/>
      <c r="BJ97" s="27"/>
      <c r="BK97" s="27"/>
      <c r="BL97" s="27" t="s">
        <v>57</v>
      </c>
      <c r="BM97" s="27" t="s">
        <v>264</v>
      </c>
      <c r="BN97" s="27"/>
      <c r="BO97" s="27"/>
    </row>
    <row r="98" spans="1:67" ht="17.399999999999999" x14ac:dyDescent="0.3">
      <c r="A98" s="27" t="s">
        <v>265</v>
      </c>
      <c r="B98" s="27" t="s">
        <v>251</v>
      </c>
      <c r="C98" s="27">
        <v>45.265613999999999</v>
      </c>
      <c r="D98" s="27">
        <v>1.0740419999999999</v>
      </c>
      <c r="E98" s="27">
        <v>180</v>
      </c>
      <c r="F98" s="27" t="s">
        <v>57</v>
      </c>
      <c r="G98" s="27" t="s">
        <v>57</v>
      </c>
      <c r="H98" s="27"/>
      <c r="I98" s="27"/>
      <c r="J98" s="27" t="s">
        <v>57</v>
      </c>
      <c r="K98" s="27"/>
      <c r="L98" s="27"/>
      <c r="M98" s="27"/>
      <c r="N98" s="27"/>
      <c r="O98" s="27"/>
      <c r="P98" s="27"/>
      <c r="Q98" s="27" t="s">
        <v>57</v>
      </c>
      <c r="R98" s="27"/>
      <c r="S98" s="27"/>
      <c r="T98" s="27" t="s">
        <v>57</v>
      </c>
      <c r="U98" s="27" t="s">
        <v>57</v>
      </c>
      <c r="V98" s="27"/>
      <c r="W98" s="27"/>
      <c r="X98" s="27"/>
      <c r="Y98" s="27"/>
      <c r="Z98" s="27"/>
      <c r="AA98" s="27"/>
      <c r="AB98" s="27"/>
      <c r="AC98" s="27"/>
      <c r="BD98" s="27" t="s">
        <v>59</v>
      </c>
      <c r="BE98" s="27" t="s">
        <v>57</v>
      </c>
      <c r="BF98" s="27"/>
      <c r="BG98" s="27"/>
      <c r="BH98" s="27"/>
      <c r="BI98" s="27"/>
      <c r="BJ98" s="27"/>
      <c r="BK98" s="27"/>
      <c r="BL98" s="27" t="s">
        <v>57</v>
      </c>
      <c r="BM98" s="27" t="s">
        <v>60</v>
      </c>
      <c r="BN98" s="27"/>
      <c r="BO98" s="27"/>
    </row>
    <row r="99" spans="1:67" ht="17.399999999999999" x14ac:dyDescent="0.3">
      <c r="A99" s="27" t="s">
        <v>266</v>
      </c>
      <c r="B99" s="27" t="s">
        <v>251</v>
      </c>
      <c r="C99" s="27">
        <v>44.891889999999997</v>
      </c>
      <c r="D99" s="27">
        <v>0.93446940000000001</v>
      </c>
      <c r="E99" s="27">
        <v>152</v>
      </c>
      <c r="F99" s="27" t="s">
        <v>57</v>
      </c>
      <c r="G99" s="27" t="s">
        <v>57</v>
      </c>
      <c r="H99" s="27"/>
      <c r="I99" s="27"/>
      <c r="J99" s="27" t="s">
        <v>57</v>
      </c>
      <c r="K99" s="27"/>
      <c r="L99" s="27"/>
      <c r="M99" s="27"/>
      <c r="N99" s="27"/>
      <c r="O99" s="27"/>
      <c r="P99" s="27"/>
      <c r="Q99" s="27" t="s">
        <v>57</v>
      </c>
      <c r="R99" s="27"/>
      <c r="S99" s="27"/>
      <c r="T99" s="27" t="s">
        <v>57</v>
      </c>
      <c r="U99" s="27" t="s">
        <v>57</v>
      </c>
      <c r="V99" s="27"/>
      <c r="W99" s="27"/>
      <c r="X99" s="27"/>
      <c r="Y99" s="27"/>
      <c r="Z99" s="27"/>
      <c r="AA99" s="27"/>
      <c r="AB99" s="27"/>
      <c r="AC99" s="27"/>
      <c r="AR99" s="27" t="s">
        <v>58</v>
      </c>
      <c r="AS99" s="27" t="s">
        <v>57</v>
      </c>
      <c r="AT99" s="27" t="s">
        <v>57</v>
      </c>
      <c r="AU99" s="27" t="s">
        <v>57</v>
      </c>
      <c r="AV99" s="27"/>
      <c r="BD99" s="27" t="s">
        <v>59</v>
      </c>
      <c r="BE99" s="27" t="s">
        <v>57</v>
      </c>
      <c r="BF99" s="27"/>
      <c r="BG99" s="27"/>
      <c r="BH99" s="27"/>
      <c r="BI99" s="27"/>
      <c r="BJ99" s="27"/>
      <c r="BK99" s="27"/>
      <c r="BL99" s="27" t="s">
        <v>57</v>
      </c>
      <c r="BM99" s="27" t="s">
        <v>267</v>
      </c>
      <c r="BN99" s="27"/>
      <c r="BO99" s="27"/>
    </row>
    <row r="100" spans="1:67" ht="17.399999999999999" x14ac:dyDescent="0.3">
      <c r="A100" s="27" t="s">
        <v>268</v>
      </c>
      <c r="B100" s="27" t="s">
        <v>251</v>
      </c>
      <c r="C100" s="27">
        <v>44.829450000000001</v>
      </c>
      <c r="D100" s="27">
        <v>0.84770829999999997</v>
      </c>
      <c r="E100" s="27">
        <v>125</v>
      </c>
      <c r="F100" s="27" t="s">
        <v>57</v>
      </c>
      <c r="G100" s="27" t="s">
        <v>57</v>
      </c>
      <c r="H100" s="27"/>
      <c r="I100" s="27"/>
      <c r="J100" s="27"/>
      <c r="K100" s="27" t="s">
        <v>57</v>
      </c>
      <c r="L100" s="27"/>
      <c r="M100" s="27"/>
      <c r="N100" s="27"/>
      <c r="O100" s="27"/>
      <c r="P100" s="27"/>
      <c r="Q100" s="27" t="s">
        <v>57</v>
      </c>
      <c r="R100" s="27"/>
      <c r="S100" s="27"/>
      <c r="T100" s="27" t="s">
        <v>57</v>
      </c>
      <c r="U100" s="27" t="s">
        <v>57</v>
      </c>
      <c r="V100" s="27"/>
      <c r="W100" s="27"/>
      <c r="X100" s="27"/>
      <c r="Y100" s="27"/>
      <c r="Z100" s="27"/>
      <c r="AA100" s="27"/>
      <c r="AB100" s="27"/>
      <c r="AC100" s="27"/>
      <c r="BD100" s="27" t="s">
        <v>59</v>
      </c>
      <c r="BE100" s="27" t="s">
        <v>57</v>
      </c>
      <c r="BF100" s="27"/>
      <c r="BG100" s="27"/>
      <c r="BH100" s="27"/>
      <c r="BI100" s="27"/>
      <c r="BJ100" s="27"/>
      <c r="BK100" s="27"/>
      <c r="BL100" s="27" t="s">
        <v>57</v>
      </c>
      <c r="BM100" s="27" t="s">
        <v>249</v>
      </c>
      <c r="BN100" s="27"/>
      <c r="BO100" s="27"/>
    </row>
    <row r="101" spans="1:67" ht="17.399999999999999" x14ac:dyDescent="0.3">
      <c r="A101" s="27" t="s">
        <v>269</v>
      </c>
      <c r="B101" s="27" t="s">
        <v>251</v>
      </c>
      <c r="C101" s="27">
        <v>44.507508999999999</v>
      </c>
      <c r="D101" s="27">
        <v>1.6442289999999999</v>
      </c>
      <c r="E101" s="27">
        <v>284</v>
      </c>
      <c r="F101" s="27" t="s">
        <v>57</v>
      </c>
      <c r="G101" s="27" t="s">
        <v>57</v>
      </c>
      <c r="H101" s="27" t="s">
        <v>57</v>
      </c>
      <c r="I101" s="27" t="s">
        <v>57</v>
      </c>
      <c r="J101" s="27" t="s">
        <v>57</v>
      </c>
      <c r="K101" s="27"/>
      <c r="L101" s="27"/>
      <c r="M101" s="27"/>
      <c r="N101" s="27"/>
      <c r="O101" s="27"/>
      <c r="P101" s="27"/>
      <c r="Q101" s="27" t="s">
        <v>57</v>
      </c>
      <c r="R101" s="27"/>
      <c r="S101" s="27"/>
      <c r="T101" s="27"/>
      <c r="U101" s="27" t="s">
        <v>57</v>
      </c>
      <c r="V101" s="27"/>
      <c r="W101" s="27"/>
      <c r="X101" s="27"/>
      <c r="Y101" s="27"/>
      <c r="Z101" s="27"/>
      <c r="AA101" s="27"/>
      <c r="AB101" s="27"/>
      <c r="AC101" s="27"/>
      <c r="AR101" s="27" t="s">
        <v>270</v>
      </c>
      <c r="AS101" s="27" t="s">
        <v>57</v>
      </c>
      <c r="AT101" s="27"/>
      <c r="AU101" s="27" t="s">
        <v>57</v>
      </c>
      <c r="AV101" s="27"/>
      <c r="AW101" s="27" t="s">
        <v>271</v>
      </c>
      <c r="AX101" s="27" t="s">
        <v>57</v>
      </c>
      <c r="AY101" s="27"/>
      <c r="AZ101" s="27" t="s">
        <v>57</v>
      </c>
      <c r="BA101" s="27"/>
      <c r="BB101" s="27"/>
      <c r="BC101" s="27"/>
      <c r="BL101" s="27" t="s">
        <v>57</v>
      </c>
      <c r="BM101" s="27" t="s">
        <v>272</v>
      </c>
      <c r="BN101" s="27"/>
    </row>
    <row r="102" spans="1:67" ht="17.399999999999999" x14ac:dyDescent="0.3">
      <c r="A102" s="27" t="s">
        <v>273</v>
      </c>
      <c r="B102" s="27" t="s">
        <v>251</v>
      </c>
      <c r="C102" s="27">
        <v>44.366390000000003</v>
      </c>
      <c r="D102" s="27">
        <v>1.1919439999999999</v>
      </c>
      <c r="E102" s="27">
        <v>250</v>
      </c>
      <c r="F102" s="27" t="s">
        <v>57</v>
      </c>
      <c r="G102" s="27" t="s">
        <v>57</v>
      </c>
      <c r="H102" s="27" t="s">
        <v>57</v>
      </c>
      <c r="I102" s="27"/>
      <c r="J102" s="27"/>
      <c r="K102" s="27"/>
      <c r="L102" s="27"/>
      <c r="M102" s="27"/>
      <c r="N102" s="27"/>
      <c r="O102" s="27"/>
      <c r="P102" s="27" t="s">
        <v>57</v>
      </c>
      <c r="Q102" s="27" t="s">
        <v>57</v>
      </c>
      <c r="R102" s="27" t="s">
        <v>57</v>
      </c>
      <c r="S102" s="27" t="s">
        <v>57</v>
      </c>
      <c r="T102" s="27"/>
      <c r="U102" s="27" t="s">
        <v>57</v>
      </c>
      <c r="V102" s="27"/>
      <c r="W102" s="27"/>
      <c r="X102" s="27"/>
      <c r="Y102" s="27"/>
      <c r="Z102" s="27"/>
      <c r="AA102" s="27"/>
      <c r="AB102" s="27"/>
      <c r="AC102" s="27"/>
      <c r="AD102" s="27" t="s">
        <v>177</v>
      </c>
      <c r="AE102" s="27" t="s">
        <v>57</v>
      </c>
      <c r="AF102" s="27" t="s">
        <v>57</v>
      </c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BD102" s="27" t="s">
        <v>274</v>
      </c>
      <c r="BE102" s="27"/>
      <c r="BF102" s="27" t="s">
        <v>57</v>
      </c>
      <c r="BG102" s="27"/>
      <c r="BH102" s="27"/>
      <c r="BI102" s="27"/>
      <c r="BJ102" s="27"/>
      <c r="BK102" s="27"/>
      <c r="BL102" s="27" t="s">
        <v>57</v>
      </c>
      <c r="BM102" s="27" t="s">
        <v>275</v>
      </c>
      <c r="BN102" s="27"/>
    </row>
    <row r="103" spans="1:67" ht="17.399999999999999" x14ac:dyDescent="0.3">
      <c r="A103" s="27" t="s">
        <v>276</v>
      </c>
      <c r="B103" s="27" t="s">
        <v>251</v>
      </c>
      <c r="C103" s="27">
        <v>44.063065000000002</v>
      </c>
      <c r="D103" s="27">
        <v>1.677586</v>
      </c>
      <c r="E103" s="27">
        <v>153</v>
      </c>
      <c r="F103" s="27" t="s">
        <v>57</v>
      </c>
      <c r="G103" s="27" t="s">
        <v>57</v>
      </c>
      <c r="H103" s="27" t="s">
        <v>57</v>
      </c>
      <c r="I103" s="27" t="s">
        <v>57</v>
      </c>
      <c r="J103" s="27"/>
      <c r="K103" s="27"/>
      <c r="L103" s="27"/>
      <c r="M103" s="27"/>
      <c r="AR103" s="27" t="s">
        <v>270</v>
      </c>
      <c r="AS103" s="27" t="s">
        <v>57</v>
      </c>
      <c r="AT103" s="27"/>
      <c r="AU103" s="27" t="s">
        <v>57</v>
      </c>
      <c r="AV103" s="27"/>
      <c r="AW103" s="27" t="s">
        <v>81</v>
      </c>
      <c r="AX103" s="27" t="s">
        <v>57</v>
      </c>
      <c r="AY103" s="27" t="s">
        <v>57</v>
      </c>
      <c r="AZ103" s="27" t="s">
        <v>57</v>
      </c>
      <c r="BA103" s="27" t="s">
        <v>57</v>
      </c>
      <c r="BB103" s="27" t="s">
        <v>57</v>
      </c>
      <c r="BC103" s="27"/>
      <c r="BL103" s="27" t="s">
        <v>57</v>
      </c>
      <c r="BM103" s="27" t="s">
        <v>134</v>
      </c>
      <c r="BN103" s="27"/>
    </row>
    <row r="104" spans="1:67" ht="17.399999999999999" x14ac:dyDescent="0.3">
      <c r="A104" s="27" t="s">
        <v>277</v>
      </c>
      <c r="B104" s="27" t="s">
        <v>251</v>
      </c>
      <c r="C104" s="27">
        <v>44.387799000000001</v>
      </c>
      <c r="D104" s="27">
        <v>4.4141680000000001</v>
      </c>
      <c r="E104" s="27">
        <v>175</v>
      </c>
      <c r="F104" s="27" t="s">
        <v>57</v>
      </c>
      <c r="G104" s="27" t="s">
        <v>57</v>
      </c>
      <c r="H104" s="27" t="s">
        <v>57</v>
      </c>
      <c r="I104" s="27" t="s">
        <v>57</v>
      </c>
      <c r="J104" s="27"/>
      <c r="K104" s="27" t="s">
        <v>57</v>
      </c>
      <c r="L104" s="27"/>
      <c r="M104" s="27"/>
      <c r="N104" s="27"/>
      <c r="O104" s="27"/>
      <c r="P104" s="27"/>
      <c r="Q104" s="27" t="s">
        <v>57</v>
      </c>
      <c r="R104" s="27"/>
      <c r="S104" s="27"/>
      <c r="T104" s="27"/>
      <c r="U104" s="27" t="s">
        <v>57</v>
      </c>
      <c r="V104" s="27"/>
      <c r="W104" s="27"/>
      <c r="X104" s="27"/>
      <c r="Y104" s="27"/>
      <c r="Z104" s="27"/>
      <c r="AA104" s="27"/>
      <c r="AB104" s="27"/>
      <c r="AC104" s="27"/>
      <c r="BL104" s="27" t="s">
        <v>57</v>
      </c>
      <c r="BM104" s="27" t="s">
        <v>278</v>
      </c>
      <c r="BN104" s="27"/>
    </row>
    <row r="105" spans="1:67" ht="17.399999999999999" x14ac:dyDescent="0.3">
      <c r="A105" s="27" t="s">
        <v>279</v>
      </c>
      <c r="B105" s="27" t="s">
        <v>251</v>
      </c>
      <c r="C105" s="27">
        <v>44.319941999999998</v>
      </c>
      <c r="D105" s="27">
        <v>4.4119429999999999</v>
      </c>
      <c r="E105" s="27">
        <v>309</v>
      </c>
      <c r="F105" s="27" t="s">
        <v>57</v>
      </c>
      <c r="G105" s="27" t="s">
        <v>57</v>
      </c>
      <c r="H105" s="27" t="s">
        <v>57</v>
      </c>
      <c r="I105" s="27"/>
      <c r="J105" s="27"/>
      <c r="K105" s="27" t="s">
        <v>57</v>
      </c>
      <c r="L105" s="27"/>
      <c r="M105" s="27"/>
      <c r="N105" s="27"/>
      <c r="O105" s="27"/>
      <c r="P105" s="27"/>
      <c r="Q105" s="27" t="s">
        <v>57</v>
      </c>
      <c r="R105" s="27"/>
      <c r="S105" s="27"/>
      <c r="T105" s="27"/>
      <c r="U105" s="27" t="s">
        <v>57</v>
      </c>
      <c r="V105" s="27"/>
      <c r="W105" s="27"/>
      <c r="X105" s="27"/>
      <c r="Y105" s="27"/>
      <c r="Z105" s="27"/>
      <c r="AA105" s="27"/>
      <c r="AB105" s="27"/>
      <c r="AC105" s="27"/>
      <c r="AR105" s="27" t="s">
        <v>270</v>
      </c>
      <c r="AS105" s="27" t="s">
        <v>57</v>
      </c>
      <c r="AT105" s="27"/>
      <c r="AU105" s="27" t="s">
        <v>57</v>
      </c>
      <c r="AV105" s="27"/>
      <c r="AW105" s="27" t="s">
        <v>271</v>
      </c>
      <c r="AX105" s="27" t="s">
        <v>57</v>
      </c>
      <c r="AY105" s="27"/>
      <c r="AZ105" s="27" t="s">
        <v>57</v>
      </c>
      <c r="BA105" s="27"/>
      <c r="BB105" s="27"/>
      <c r="BC105" s="27"/>
      <c r="BL105" s="27" t="s">
        <v>57</v>
      </c>
      <c r="BM105" s="27" t="s">
        <v>280</v>
      </c>
      <c r="BN105" s="27"/>
    </row>
    <row r="106" spans="1:67" ht="17.399999999999999" x14ac:dyDescent="0.3">
      <c r="A106" s="27" t="s">
        <v>281</v>
      </c>
      <c r="B106" s="27" t="s">
        <v>251</v>
      </c>
      <c r="C106" s="27">
        <v>43.709829999999997</v>
      </c>
      <c r="D106" s="27">
        <v>3.552667</v>
      </c>
      <c r="E106" s="27">
        <v>110</v>
      </c>
      <c r="F106" s="27" t="s">
        <v>57</v>
      </c>
      <c r="G106" s="27" t="s">
        <v>57</v>
      </c>
      <c r="H106" s="27"/>
      <c r="I106" s="27"/>
      <c r="J106" s="27" t="s">
        <v>57</v>
      </c>
      <c r="K106" s="27"/>
      <c r="L106" s="27"/>
      <c r="M106" s="27"/>
      <c r="N106" s="27"/>
      <c r="O106" s="27"/>
      <c r="P106" s="27"/>
      <c r="Q106" s="27" t="s">
        <v>57</v>
      </c>
      <c r="R106" s="27"/>
      <c r="S106" s="27"/>
      <c r="T106" s="27" t="s">
        <v>57</v>
      </c>
      <c r="U106" s="27" t="s">
        <v>57</v>
      </c>
      <c r="V106" s="27"/>
      <c r="W106" s="27"/>
      <c r="X106" s="27"/>
      <c r="Y106" s="27"/>
      <c r="Z106" s="27"/>
      <c r="AA106" s="27"/>
      <c r="AB106" s="27"/>
      <c r="AC106" s="27"/>
      <c r="AR106" s="27" t="s">
        <v>58</v>
      </c>
      <c r="AS106" s="27" t="s">
        <v>57</v>
      </c>
      <c r="AT106" s="27" t="s">
        <v>57</v>
      </c>
      <c r="AU106" s="27" t="s">
        <v>57</v>
      </c>
      <c r="AV106" s="27"/>
      <c r="AW106" s="27" t="s">
        <v>81</v>
      </c>
      <c r="AX106" s="27" t="s">
        <v>57</v>
      </c>
      <c r="AY106" s="27" t="s">
        <v>57</v>
      </c>
      <c r="AZ106" s="27" t="s">
        <v>57</v>
      </c>
      <c r="BA106" s="27" t="s">
        <v>57</v>
      </c>
      <c r="BB106" s="27" t="s">
        <v>57</v>
      </c>
      <c r="BC106" s="27"/>
      <c r="BD106" s="27" t="s">
        <v>59</v>
      </c>
      <c r="BE106" s="27" t="s">
        <v>57</v>
      </c>
      <c r="BF106" s="27"/>
      <c r="BG106" s="27"/>
      <c r="BH106" s="27"/>
      <c r="BI106" s="27"/>
      <c r="BJ106" s="27"/>
      <c r="BK106" s="27"/>
      <c r="BL106" s="27" t="s">
        <v>57</v>
      </c>
      <c r="BM106" s="27" t="s">
        <v>282</v>
      </c>
      <c r="BN106" s="27"/>
      <c r="BO106" s="27"/>
    </row>
    <row r="107" spans="1:67" ht="17.399999999999999" x14ac:dyDescent="0.3">
      <c r="A107" s="27" t="s">
        <v>283</v>
      </c>
      <c r="B107" s="27" t="s">
        <v>251</v>
      </c>
      <c r="C107" s="27">
        <v>43.030555999999997</v>
      </c>
      <c r="D107" s="27">
        <v>0.33005499999999999</v>
      </c>
      <c r="E107" s="27">
        <v>514</v>
      </c>
      <c r="F107" s="27" t="s">
        <v>57</v>
      </c>
      <c r="G107" s="27" t="s">
        <v>57</v>
      </c>
      <c r="H107" s="27" t="s">
        <v>57</v>
      </c>
      <c r="I107" s="27"/>
      <c r="J107" s="27" t="s">
        <v>57</v>
      </c>
      <c r="K107" s="27"/>
      <c r="L107" s="27"/>
      <c r="M107" s="27"/>
      <c r="BL107" s="27" t="s">
        <v>57</v>
      </c>
      <c r="BM107" s="27" t="s">
        <v>280</v>
      </c>
      <c r="BN107" s="27"/>
    </row>
    <row r="108" spans="1:67" ht="17.399999999999999" x14ac:dyDescent="0.3">
      <c r="A108" s="27" t="s">
        <v>284</v>
      </c>
      <c r="B108" s="27" t="s">
        <v>251</v>
      </c>
      <c r="C108" s="27">
        <v>43.056474000000001</v>
      </c>
      <c r="D108" s="27" t="s">
        <v>285</v>
      </c>
      <c r="E108" s="27">
        <v>565</v>
      </c>
      <c r="F108" s="27" t="s">
        <v>57</v>
      </c>
      <c r="G108" s="27" t="s">
        <v>57</v>
      </c>
      <c r="H108" s="27" t="s">
        <v>57</v>
      </c>
      <c r="I108" s="27"/>
      <c r="J108" s="27" t="s">
        <v>57</v>
      </c>
      <c r="K108" s="27"/>
      <c r="L108" s="27"/>
      <c r="M108" s="27"/>
      <c r="BL108" s="27" t="s">
        <v>57</v>
      </c>
      <c r="BM108" s="27" t="s">
        <v>286</v>
      </c>
      <c r="BN108" s="27"/>
    </row>
    <row r="109" spans="1:67" ht="15" customHeight="1" x14ac:dyDescent="0.35">
      <c r="A109" s="27" t="s">
        <v>287</v>
      </c>
      <c r="B109" s="27" t="s">
        <v>251</v>
      </c>
      <c r="C109" s="27">
        <v>43.107219999999998</v>
      </c>
      <c r="D109" s="27">
        <v>0.98194440000000005</v>
      </c>
      <c r="E109" s="27">
        <v>312</v>
      </c>
      <c r="F109" s="27" t="s">
        <v>57</v>
      </c>
      <c r="G109" s="27"/>
      <c r="H109" s="27" t="s">
        <v>57</v>
      </c>
      <c r="I109" s="27"/>
      <c r="J109" s="27" t="s">
        <v>57</v>
      </c>
      <c r="K109" s="27"/>
      <c r="L109" s="27"/>
      <c r="M109" s="27"/>
      <c r="BL109" s="27" t="s">
        <v>57</v>
      </c>
      <c r="BM109" s="31" t="s">
        <v>286</v>
      </c>
      <c r="BN109" s="27"/>
    </row>
    <row r="110" spans="1:67" ht="17.399999999999999" x14ac:dyDescent="0.3">
      <c r="A110" s="27" t="s">
        <v>288</v>
      </c>
      <c r="B110" s="27" t="s">
        <v>251</v>
      </c>
      <c r="C110" s="27">
        <v>43.068330000000003</v>
      </c>
      <c r="D110" s="27">
        <v>1.3541669999999999</v>
      </c>
      <c r="E110" s="27">
        <v>418</v>
      </c>
      <c r="F110" s="27" t="s">
        <v>57</v>
      </c>
      <c r="G110" s="27"/>
      <c r="H110" s="27"/>
      <c r="I110" s="27"/>
      <c r="J110" s="27"/>
      <c r="K110" s="27"/>
      <c r="L110" s="27"/>
      <c r="M110" s="27"/>
      <c r="BL110" s="27" t="s">
        <v>57</v>
      </c>
      <c r="BM110" s="27" t="s">
        <v>132</v>
      </c>
      <c r="BN110" s="27"/>
    </row>
    <row r="111" spans="1:67" ht="17.399999999999999" x14ac:dyDescent="0.3">
      <c r="A111" s="27" t="s">
        <v>289</v>
      </c>
      <c r="B111" s="27" t="s">
        <v>251</v>
      </c>
      <c r="C111" s="27">
        <v>42.820039000000001</v>
      </c>
      <c r="D111" s="27" t="s">
        <v>290</v>
      </c>
      <c r="E111" s="27">
        <v>700</v>
      </c>
      <c r="F111" s="27" t="s">
        <v>57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 t="s">
        <v>57</v>
      </c>
      <c r="R111" s="27"/>
      <c r="S111" s="27"/>
      <c r="T111" s="27"/>
      <c r="U111" s="27" t="s">
        <v>57</v>
      </c>
      <c r="V111" s="27"/>
      <c r="W111" s="27"/>
      <c r="X111" s="27"/>
      <c r="Y111" s="27"/>
      <c r="Z111" s="27"/>
      <c r="AA111" s="27"/>
      <c r="AB111" s="27"/>
      <c r="AC111" s="27"/>
      <c r="BL111" s="27" t="s">
        <v>57</v>
      </c>
      <c r="BM111" s="27" t="s">
        <v>291</v>
      </c>
      <c r="BN111" s="27"/>
    </row>
    <row r="112" spans="1:67" ht="17.399999999999999" x14ac:dyDescent="0.3">
      <c r="A112" s="27" t="s">
        <v>292</v>
      </c>
      <c r="B112" s="27" t="s">
        <v>293</v>
      </c>
      <c r="C112" s="27">
        <v>42.457000000000001</v>
      </c>
      <c r="D112" s="27">
        <v>3.9699999999999999E-2</v>
      </c>
      <c r="E112" s="27">
        <v>794</v>
      </c>
      <c r="F112" s="27" t="s">
        <v>57</v>
      </c>
      <c r="G112" s="27" t="s">
        <v>57</v>
      </c>
      <c r="H112" s="27" t="s">
        <v>57</v>
      </c>
      <c r="I112" s="27"/>
      <c r="J112" s="27"/>
      <c r="K112" s="27"/>
      <c r="L112" s="27"/>
      <c r="M112" s="27"/>
      <c r="N112" s="27" t="s">
        <v>57</v>
      </c>
      <c r="O112" s="27"/>
      <c r="P112" s="27"/>
      <c r="Q112" s="27" t="s">
        <v>57</v>
      </c>
      <c r="R112" s="27" t="s">
        <v>57</v>
      </c>
      <c r="S112" s="27" t="s">
        <v>57</v>
      </c>
      <c r="T112" s="27" t="s">
        <v>57</v>
      </c>
      <c r="U112" s="27" t="s">
        <v>57</v>
      </c>
      <c r="V112" s="27" t="s">
        <v>57</v>
      </c>
      <c r="W112" s="27"/>
      <c r="X112" s="27"/>
      <c r="Y112" s="27"/>
      <c r="Z112" s="27"/>
      <c r="AA112" s="27"/>
      <c r="AB112" s="27"/>
      <c r="AC112" s="27"/>
      <c r="AD112" s="27" t="s">
        <v>294</v>
      </c>
      <c r="AE112" s="27" t="s">
        <v>57</v>
      </c>
      <c r="AF112" s="27"/>
      <c r="AG112" s="27"/>
      <c r="AH112" s="27"/>
      <c r="AI112" s="27"/>
      <c r="AJ112" s="27"/>
      <c r="AK112" s="27"/>
      <c r="AL112" s="27"/>
      <c r="AM112" s="27"/>
      <c r="AN112" s="27" t="s">
        <v>57</v>
      </c>
      <c r="AO112" s="27"/>
      <c r="AP112" s="27"/>
      <c r="AQ112" s="27"/>
      <c r="AR112" s="27" t="s">
        <v>58</v>
      </c>
      <c r="AS112" s="27" t="s">
        <v>57</v>
      </c>
      <c r="AT112" s="27" t="s">
        <v>57</v>
      </c>
      <c r="AU112" s="27" t="s">
        <v>57</v>
      </c>
      <c r="AV112" s="27"/>
      <c r="BD112" s="27" t="s">
        <v>59</v>
      </c>
      <c r="BE112" s="27" t="s">
        <v>57</v>
      </c>
      <c r="BF112" s="27"/>
      <c r="BG112" s="27"/>
      <c r="BH112" s="27"/>
      <c r="BI112" s="27"/>
      <c r="BJ112" s="27"/>
      <c r="BK112" s="27"/>
      <c r="BL112" s="27" t="s">
        <v>57</v>
      </c>
      <c r="BM112" s="27" t="s">
        <v>115</v>
      </c>
      <c r="BN112" s="27"/>
    </row>
    <row r="113" spans="1:67" ht="17.399999999999999" x14ac:dyDescent="0.3">
      <c r="A113" s="27" t="s">
        <v>295</v>
      </c>
      <c r="B113" s="27" t="s">
        <v>293</v>
      </c>
      <c r="C113" s="27">
        <v>43.376199999999997</v>
      </c>
      <c r="D113" s="27">
        <v>-4.1096000000000004</v>
      </c>
      <c r="E113" s="27">
        <v>161</v>
      </c>
      <c r="F113" s="27" t="s">
        <v>57</v>
      </c>
      <c r="G113" s="27" t="s">
        <v>57</v>
      </c>
      <c r="H113" s="27" t="s">
        <v>57</v>
      </c>
      <c r="I113" s="27" t="s">
        <v>57</v>
      </c>
      <c r="J113" s="27" t="s">
        <v>57</v>
      </c>
      <c r="K113" s="27" t="s">
        <v>57</v>
      </c>
      <c r="L113" s="27"/>
      <c r="M113" s="27"/>
      <c r="N113" s="27"/>
      <c r="O113" s="27"/>
      <c r="P113" s="27"/>
      <c r="Q113" s="27" t="s">
        <v>57</v>
      </c>
      <c r="R113" s="27" t="s">
        <v>57</v>
      </c>
      <c r="S113" s="27" t="s">
        <v>57</v>
      </c>
      <c r="T113" s="27" t="s">
        <v>57</v>
      </c>
      <c r="U113" s="27" t="s">
        <v>57</v>
      </c>
      <c r="V113" s="27"/>
      <c r="W113" s="27"/>
      <c r="X113" s="27"/>
      <c r="Y113" s="27"/>
      <c r="Z113" s="27"/>
      <c r="AA113" s="27"/>
      <c r="AB113" s="27"/>
      <c r="AC113" s="27"/>
      <c r="AD113" s="27" t="s">
        <v>296</v>
      </c>
      <c r="AE113" s="27" t="s">
        <v>57</v>
      </c>
      <c r="AF113" s="27" t="s">
        <v>57</v>
      </c>
      <c r="AG113" s="27"/>
      <c r="AH113" s="27"/>
      <c r="AI113" s="27"/>
      <c r="AJ113" s="27"/>
      <c r="AK113" s="27" t="s">
        <v>57</v>
      </c>
      <c r="AL113" s="27"/>
      <c r="AM113" s="27"/>
      <c r="AN113" s="27" t="s">
        <v>57</v>
      </c>
      <c r="AO113" s="27"/>
      <c r="AP113" s="27"/>
      <c r="AQ113" s="27"/>
      <c r="AR113" s="27" t="s">
        <v>22</v>
      </c>
      <c r="AS113" s="27" t="s">
        <v>57</v>
      </c>
      <c r="AT113" s="27"/>
      <c r="AU113" s="27"/>
      <c r="AV113" s="27"/>
      <c r="BD113" s="27" t="s">
        <v>297</v>
      </c>
      <c r="BE113" s="27" t="s">
        <v>57</v>
      </c>
      <c r="BF113" s="27"/>
      <c r="BG113" s="27"/>
      <c r="BH113" s="27"/>
      <c r="BI113" s="27"/>
      <c r="BJ113" s="27" t="s">
        <v>57</v>
      </c>
      <c r="BK113" s="27" t="s">
        <v>57</v>
      </c>
      <c r="BL113" s="27" t="s">
        <v>57</v>
      </c>
      <c r="BM113" s="27" t="s">
        <v>208</v>
      </c>
      <c r="BN113" s="27"/>
    </row>
    <row r="114" spans="1:67" ht="17.399999999999999" x14ac:dyDescent="0.3">
      <c r="A114" s="27" t="s">
        <v>298</v>
      </c>
      <c r="B114" s="27" t="s">
        <v>293</v>
      </c>
      <c r="C114" s="27">
        <v>43.3172</v>
      </c>
      <c r="D114" s="27">
        <v>-3.5924999999999998</v>
      </c>
      <c r="E114" s="27">
        <v>335</v>
      </c>
      <c r="F114" s="27" t="s">
        <v>57</v>
      </c>
      <c r="G114" s="27" t="s">
        <v>57</v>
      </c>
      <c r="H114" s="27" t="s">
        <v>57</v>
      </c>
      <c r="I114" s="27"/>
      <c r="J114" s="27" t="s">
        <v>57</v>
      </c>
      <c r="K114" s="27" t="s">
        <v>57</v>
      </c>
      <c r="L114" s="27"/>
      <c r="M114" s="27"/>
      <c r="N114" s="27" t="s">
        <v>57</v>
      </c>
      <c r="O114" s="27"/>
      <c r="P114" s="27" t="s">
        <v>57</v>
      </c>
      <c r="Q114" s="27" t="s">
        <v>57</v>
      </c>
      <c r="R114" s="27" t="s">
        <v>57</v>
      </c>
      <c r="S114" s="27" t="s">
        <v>57</v>
      </c>
      <c r="T114" s="27" t="s">
        <v>57</v>
      </c>
      <c r="U114" s="27" t="s">
        <v>57</v>
      </c>
      <c r="V114" s="27" t="s">
        <v>57</v>
      </c>
      <c r="W114" s="27"/>
      <c r="X114" s="27"/>
      <c r="Y114" s="27"/>
      <c r="Z114" s="27"/>
      <c r="AA114" s="27"/>
      <c r="AB114" s="27"/>
      <c r="AC114" s="27"/>
      <c r="AD114" s="27" t="s">
        <v>299</v>
      </c>
      <c r="AE114" s="27" t="s">
        <v>57</v>
      </c>
      <c r="AF114" s="27" t="s">
        <v>57</v>
      </c>
      <c r="AG114" s="27"/>
      <c r="AH114" s="27"/>
      <c r="AI114" s="27"/>
      <c r="AJ114" s="27"/>
      <c r="AK114" s="27" t="s">
        <v>57</v>
      </c>
      <c r="AL114" s="27"/>
      <c r="AM114" s="27"/>
      <c r="AN114" s="27"/>
      <c r="AO114" s="27"/>
      <c r="AP114" s="27"/>
      <c r="AQ114" s="27"/>
      <c r="AR114" s="27" t="s">
        <v>58</v>
      </c>
      <c r="AS114" s="27" t="s">
        <v>57</v>
      </c>
      <c r="AT114" s="27" t="s">
        <v>57</v>
      </c>
      <c r="AU114" s="27" t="s">
        <v>57</v>
      </c>
      <c r="AV114" s="27"/>
      <c r="BD114" s="27" t="s">
        <v>300</v>
      </c>
      <c r="BE114" s="27" t="s">
        <v>57</v>
      </c>
      <c r="BF114" s="27"/>
      <c r="BG114" s="27"/>
      <c r="BH114" s="27"/>
      <c r="BI114" s="27"/>
      <c r="BJ114" s="27"/>
      <c r="BK114" s="27" t="s">
        <v>57</v>
      </c>
      <c r="BL114" s="27" t="s">
        <v>57</v>
      </c>
      <c r="BM114" s="27" t="s">
        <v>73</v>
      </c>
      <c r="BN114" s="27"/>
    </row>
    <row r="115" spans="1:67" ht="17.399999999999999" x14ac:dyDescent="0.3">
      <c r="A115" s="27" t="s">
        <v>301</v>
      </c>
      <c r="B115" s="27" t="s">
        <v>293</v>
      </c>
      <c r="C115" s="27">
        <v>42.179667000000002</v>
      </c>
      <c r="D115" s="27">
        <v>-2.7052999999999998</v>
      </c>
      <c r="E115" s="27">
        <v>1073</v>
      </c>
      <c r="F115" s="27" t="s">
        <v>57</v>
      </c>
      <c r="G115" s="27" t="s">
        <v>57</v>
      </c>
      <c r="H115" s="27" t="s">
        <v>57</v>
      </c>
      <c r="I115" s="27" t="s">
        <v>57</v>
      </c>
      <c r="J115" s="27"/>
      <c r="K115" s="27"/>
      <c r="L115" s="27"/>
      <c r="M115" s="27"/>
      <c r="N115" s="27" t="s">
        <v>57</v>
      </c>
      <c r="O115" s="27"/>
      <c r="P115" s="27" t="s">
        <v>57</v>
      </c>
      <c r="Q115" s="27" t="s">
        <v>57</v>
      </c>
      <c r="R115" s="27" t="s">
        <v>57</v>
      </c>
      <c r="S115" s="27" t="s">
        <v>57</v>
      </c>
      <c r="T115" s="27" t="s">
        <v>57</v>
      </c>
      <c r="U115" s="27" t="s">
        <v>57</v>
      </c>
      <c r="V115" s="27" t="s">
        <v>57</v>
      </c>
      <c r="W115" s="27"/>
      <c r="X115" s="27"/>
      <c r="Y115" s="27"/>
      <c r="Z115" s="27"/>
      <c r="AA115" s="27"/>
      <c r="AB115" s="27"/>
      <c r="AC115" s="27"/>
      <c r="AR115" s="27" t="s">
        <v>58</v>
      </c>
      <c r="AS115" s="27" t="s">
        <v>57</v>
      </c>
      <c r="AT115" s="27" t="s">
        <v>57</v>
      </c>
      <c r="AU115" s="27" t="s">
        <v>57</v>
      </c>
      <c r="AV115" s="27"/>
      <c r="BD115" s="27" t="s">
        <v>59</v>
      </c>
      <c r="BE115" s="27" t="s">
        <v>57</v>
      </c>
      <c r="BF115" s="27"/>
      <c r="BG115" s="27"/>
      <c r="BH115" s="27"/>
      <c r="BI115" s="27"/>
      <c r="BJ115" s="27"/>
      <c r="BK115" s="27"/>
      <c r="BL115" s="27"/>
      <c r="BM115" s="27" t="s">
        <v>302</v>
      </c>
      <c r="BN115" s="27"/>
    </row>
    <row r="116" spans="1:67" ht="17.399999999999999" x14ac:dyDescent="0.3">
      <c r="A116" s="27" t="s">
        <v>303</v>
      </c>
      <c r="B116" s="27" t="s">
        <v>293</v>
      </c>
      <c r="C116" s="27">
        <v>40.759</v>
      </c>
      <c r="D116" s="27">
        <v>-0.58550000000000002</v>
      </c>
      <c r="E116" s="27">
        <v>1240</v>
      </c>
      <c r="F116" s="27" t="s">
        <v>57</v>
      </c>
      <c r="G116" s="27" t="s">
        <v>57</v>
      </c>
      <c r="H116" s="27" t="s">
        <v>57</v>
      </c>
      <c r="I116" s="27"/>
      <c r="J116" s="27"/>
      <c r="K116" s="27"/>
      <c r="L116" s="27"/>
      <c r="M116" s="27"/>
      <c r="N116" s="27" t="s">
        <v>57</v>
      </c>
      <c r="O116" s="27"/>
      <c r="P116" s="27"/>
      <c r="Q116" s="27" t="s">
        <v>57</v>
      </c>
      <c r="R116" s="27" t="s">
        <v>57</v>
      </c>
      <c r="S116" s="27" t="s">
        <v>57</v>
      </c>
      <c r="T116" s="27" t="s">
        <v>57</v>
      </c>
      <c r="U116" s="27" t="s">
        <v>57</v>
      </c>
      <c r="V116" s="27"/>
      <c r="W116" s="27"/>
      <c r="X116" s="27"/>
      <c r="Y116" s="27"/>
      <c r="Z116" s="27"/>
      <c r="AA116" s="27"/>
      <c r="AB116" s="27"/>
      <c r="AC116" s="27"/>
      <c r="AR116" s="27" t="s">
        <v>58</v>
      </c>
      <c r="AS116" s="27" t="s">
        <v>57</v>
      </c>
      <c r="AT116" s="27" t="s">
        <v>57</v>
      </c>
      <c r="AU116" s="27" t="s">
        <v>57</v>
      </c>
      <c r="AV116" s="27"/>
      <c r="BD116" s="27" t="s">
        <v>59</v>
      </c>
      <c r="BE116" s="27" t="s">
        <v>57</v>
      </c>
      <c r="BF116" s="27"/>
      <c r="BG116" s="27"/>
      <c r="BH116" s="27"/>
      <c r="BI116" s="27"/>
      <c r="BJ116" s="27"/>
      <c r="BK116" s="27"/>
      <c r="BL116" s="27"/>
      <c r="BM116" s="27" t="s">
        <v>304</v>
      </c>
      <c r="BN116" s="27"/>
    </row>
    <row r="117" spans="1:67" ht="17.399999999999999" x14ac:dyDescent="0.3">
      <c r="A117" s="27" t="s">
        <v>305</v>
      </c>
      <c r="B117" s="27" t="s">
        <v>293</v>
      </c>
      <c r="C117" s="27">
        <v>40.792999999999999</v>
      </c>
      <c r="D117" s="27">
        <v>-0.44916</v>
      </c>
      <c r="E117" s="27">
        <v>1050</v>
      </c>
      <c r="F117" s="27" t="s">
        <v>57</v>
      </c>
      <c r="G117" s="27" t="s">
        <v>57</v>
      </c>
      <c r="H117" s="27" t="s">
        <v>57</v>
      </c>
      <c r="I117" s="27"/>
      <c r="J117" s="27"/>
      <c r="K117" s="27"/>
      <c r="L117" s="27"/>
      <c r="M117" s="27"/>
      <c r="N117" s="27" t="s">
        <v>57</v>
      </c>
      <c r="O117" s="27"/>
      <c r="P117" s="27"/>
      <c r="Q117" s="27" t="s">
        <v>57</v>
      </c>
      <c r="R117" s="27" t="s">
        <v>57</v>
      </c>
      <c r="S117" s="27" t="s">
        <v>57</v>
      </c>
      <c r="T117" s="27" t="s">
        <v>57</v>
      </c>
      <c r="U117" s="27" t="s">
        <v>57</v>
      </c>
      <c r="V117" s="27" t="s">
        <v>57</v>
      </c>
      <c r="W117" s="27"/>
      <c r="X117" s="27"/>
      <c r="Y117" s="27"/>
      <c r="Z117" s="27"/>
      <c r="AA117" s="27"/>
      <c r="AB117" s="27"/>
      <c r="AC117" s="27"/>
      <c r="AR117" s="27" t="s">
        <v>58</v>
      </c>
      <c r="AS117" s="27" t="s">
        <v>57</v>
      </c>
      <c r="AT117" s="27" t="s">
        <v>57</v>
      </c>
      <c r="AU117" s="27" t="s">
        <v>57</v>
      </c>
      <c r="AV117" s="27"/>
      <c r="BD117" s="27" t="s">
        <v>59</v>
      </c>
      <c r="BE117" s="27" t="s">
        <v>57</v>
      </c>
      <c r="BF117" s="27"/>
      <c r="BG117" s="27"/>
      <c r="BH117" s="27"/>
      <c r="BI117" s="27"/>
      <c r="BJ117" s="27"/>
      <c r="BK117" s="27"/>
      <c r="BL117" s="27"/>
      <c r="BM117" s="27" t="s">
        <v>306</v>
      </c>
      <c r="BN117" s="27"/>
    </row>
    <row r="118" spans="1:67" ht="17.399999999999999" x14ac:dyDescent="0.3">
      <c r="A118" s="27" t="s">
        <v>307</v>
      </c>
      <c r="B118" s="27" t="s">
        <v>293</v>
      </c>
      <c r="C118" s="27">
        <v>40.154000000000003</v>
      </c>
      <c r="D118" s="27">
        <v>-5.0720000000000001</v>
      </c>
      <c r="E118" s="27">
        <v>427</v>
      </c>
      <c r="F118" s="27" t="s">
        <v>57</v>
      </c>
      <c r="G118" s="27" t="s">
        <v>57</v>
      </c>
      <c r="H118" s="27" t="s">
        <v>57</v>
      </c>
      <c r="I118" s="27"/>
      <c r="J118" s="27" t="s">
        <v>57</v>
      </c>
      <c r="K118" s="27"/>
      <c r="L118" s="27"/>
      <c r="M118" s="27"/>
      <c r="N118" s="27"/>
      <c r="O118" s="27"/>
      <c r="P118" s="27" t="s">
        <v>57</v>
      </c>
      <c r="Q118" s="27" t="s">
        <v>57</v>
      </c>
      <c r="R118" s="27" t="s">
        <v>57</v>
      </c>
      <c r="S118" s="27" t="s">
        <v>57</v>
      </c>
      <c r="T118" s="27" t="s">
        <v>57</v>
      </c>
      <c r="U118" s="27" t="s">
        <v>57</v>
      </c>
      <c r="V118" s="27"/>
      <c r="W118" s="27"/>
      <c r="X118" s="27"/>
      <c r="Y118" s="27"/>
      <c r="Z118" s="27"/>
      <c r="AA118" s="27"/>
      <c r="AB118" s="27"/>
      <c r="AC118" s="27"/>
      <c r="AD118" s="27" t="s">
        <v>177</v>
      </c>
      <c r="AE118" s="27" t="s">
        <v>57</v>
      </c>
      <c r="AF118" s="27" t="s">
        <v>57</v>
      </c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 t="s">
        <v>58</v>
      </c>
      <c r="AS118" s="27" t="s">
        <v>57</v>
      </c>
      <c r="AT118" s="27" t="s">
        <v>57</v>
      </c>
      <c r="AU118" s="27" t="s">
        <v>57</v>
      </c>
      <c r="AV118" s="27"/>
      <c r="BD118" s="27" t="s">
        <v>59</v>
      </c>
      <c r="BE118" s="27" t="s">
        <v>57</v>
      </c>
      <c r="BF118" s="27"/>
      <c r="BG118" s="27"/>
      <c r="BH118" s="27"/>
      <c r="BI118" s="27"/>
      <c r="BJ118" s="27"/>
      <c r="BK118" s="27"/>
      <c r="BL118" s="27"/>
      <c r="BM118" s="27" t="s">
        <v>308</v>
      </c>
      <c r="BN118" s="27"/>
    </row>
    <row r="119" spans="1:67" ht="17.399999999999999" x14ac:dyDescent="0.3">
      <c r="A119" s="27" t="s">
        <v>309</v>
      </c>
      <c r="B119" s="27" t="s">
        <v>293</v>
      </c>
      <c r="C119" s="27">
        <v>39.622</v>
      </c>
      <c r="D119" s="27">
        <v>-5.4218000000000002</v>
      </c>
      <c r="E119" s="27">
        <v>590</v>
      </c>
      <c r="F119" s="27" t="s">
        <v>57</v>
      </c>
      <c r="G119" s="27" t="s">
        <v>57</v>
      </c>
      <c r="H119" s="27" t="s">
        <v>57</v>
      </c>
      <c r="I119" s="27" t="s">
        <v>57</v>
      </c>
      <c r="J119" s="27" t="s">
        <v>57</v>
      </c>
      <c r="K119" s="27" t="s">
        <v>57</v>
      </c>
      <c r="L119" s="27"/>
      <c r="M119" s="27"/>
      <c r="N119" s="27"/>
      <c r="O119" s="27"/>
      <c r="P119" s="27"/>
      <c r="Q119" s="27" t="s">
        <v>57</v>
      </c>
      <c r="R119" s="27" t="s">
        <v>57</v>
      </c>
      <c r="S119" s="27" t="s">
        <v>57</v>
      </c>
      <c r="T119" s="27"/>
      <c r="U119" s="27"/>
      <c r="V119" s="27" t="s">
        <v>57</v>
      </c>
      <c r="W119" s="27"/>
      <c r="X119" s="27"/>
      <c r="Y119" s="27"/>
      <c r="Z119" s="27"/>
      <c r="AA119" s="27"/>
      <c r="AB119" s="27"/>
      <c r="AC119" s="27"/>
      <c r="AD119" s="27" t="s">
        <v>299</v>
      </c>
      <c r="AE119" s="27" t="s">
        <v>57</v>
      </c>
      <c r="AF119" s="27" t="s">
        <v>57</v>
      </c>
      <c r="AG119" s="27"/>
      <c r="AH119" s="27"/>
      <c r="AI119" s="27"/>
      <c r="AJ119" s="27"/>
      <c r="AK119" s="27" t="s">
        <v>57</v>
      </c>
      <c r="AL119" s="27"/>
      <c r="AM119" s="27"/>
      <c r="AN119" s="27"/>
      <c r="AO119" s="27"/>
      <c r="AP119" s="27"/>
      <c r="AQ119" s="27"/>
      <c r="AR119" s="27" t="s">
        <v>22</v>
      </c>
      <c r="AS119" s="27" t="s">
        <v>57</v>
      </c>
      <c r="AT119" s="27"/>
      <c r="AU119" s="27"/>
      <c r="AV119" s="27"/>
      <c r="BD119" s="27" t="s">
        <v>310</v>
      </c>
      <c r="BE119" s="27" t="s">
        <v>57</v>
      </c>
      <c r="BF119" s="27"/>
      <c r="BG119" s="27"/>
      <c r="BH119" s="27"/>
      <c r="BI119" s="27"/>
      <c r="BJ119" s="27" t="s">
        <v>57</v>
      </c>
      <c r="BK119" s="27"/>
      <c r="BL119" s="27" t="s">
        <v>57</v>
      </c>
      <c r="BM119" s="27" t="s">
        <v>208</v>
      </c>
      <c r="BN119" s="27"/>
    </row>
    <row r="120" spans="1:67" ht="15" customHeight="1" x14ac:dyDescent="0.35">
      <c r="A120" s="27" t="s">
        <v>311</v>
      </c>
      <c r="B120" s="27" t="s">
        <v>312</v>
      </c>
      <c r="C120" s="27">
        <v>36.128059999999998</v>
      </c>
      <c r="D120" s="27">
        <v>-5.3519439999999996</v>
      </c>
      <c r="E120" s="32" t="s">
        <v>313</v>
      </c>
      <c r="F120" s="27" t="s">
        <v>57</v>
      </c>
      <c r="G120" s="27" t="s">
        <v>57</v>
      </c>
      <c r="H120" s="27" t="s">
        <v>57</v>
      </c>
      <c r="I120" s="27"/>
      <c r="J120" s="27" t="s">
        <v>57</v>
      </c>
      <c r="K120" s="27" t="s">
        <v>57</v>
      </c>
      <c r="L120" s="27"/>
      <c r="M120" s="27" t="s">
        <v>57</v>
      </c>
      <c r="N120" s="27"/>
      <c r="O120" s="27"/>
      <c r="P120" s="27" t="s">
        <v>57</v>
      </c>
      <c r="Q120" s="27" t="s">
        <v>57</v>
      </c>
      <c r="R120" s="27" t="s">
        <v>57</v>
      </c>
      <c r="S120" s="27" t="s">
        <v>57</v>
      </c>
      <c r="T120" s="27" t="s">
        <v>57</v>
      </c>
      <c r="U120" s="27" t="s">
        <v>57</v>
      </c>
      <c r="V120" s="27"/>
      <c r="W120" s="27"/>
      <c r="X120" s="27"/>
      <c r="Y120" s="27"/>
      <c r="Z120" s="27"/>
      <c r="AA120" s="27"/>
      <c r="AB120" s="27"/>
      <c r="AC120" s="27"/>
      <c r="AD120" s="27" t="s">
        <v>299</v>
      </c>
      <c r="AE120" s="27" t="s">
        <v>57</v>
      </c>
      <c r="AF120" s="27" t="s">
        <v>57</v>
      </c>
      <c r="AG120" s="27"/>
      <c r="AH120" s="27"/>
      <c r="AI120" s="27"/>
      <c r="AJ120" s="27"/>
      <c r="AK120" s="27" t="s">
        <v>57</v>
      </c>
      <c r="AL120" s="27"/>
      <c r="AM120" s="27"/>
      <c r="AN120" s="27"/>
      <c r="AO120" s="27"/>
      <c r="AP120" s="27"/>
      <c r="AQ120" s="27"/>
      <c r="BD120" s="31" t="s">
        <v>314</v>
      </c>
      <c r="BE120" s="31"/>
      <c r="BF120" s="31" t="s">
        <v>57</v>
      </c>
      <c r="BG120" s="31"/>
      <c r="BH120" s="31"/>
      <c r="BI120" s="31"/>
      <c r="BJ120" s="31" t="s">
        <v>57</v>
      </c>
      <c r="BK120" s="31"/>
      <c r="BL120" s="31"/>
      <c r="BM120" s="27" t="s">
        <v>315</v>
      </c>
      <c r="BN120" s="27"/>
    </row>
    <row r="121" spans="1:67" ht="17.399999999999999" x14ac:dyDescent="0.3">
      <c r="A121" s="27" t="s">
        <v>316</v>
      </c>
      <c r="B121" s="27" t="s">
        <v>317</v>
      </c>
      <c r="C121" s="27">
        <v>34.22</v>
      </c>
      <c r="D121" s="27">
        <v>-4.01</v>
      </c>
      <c r="E121" s="27">
        <v>1500</v>
      </c>
      <c r="F121" s="27" t="s">
        <v>57</v>
      </c>
      <c r="G121" s="27" t="s">
        <v>57</v>
      </c>
      <c r="H121" s="27" t="s">
        <v>57</v>
      </c>
      <c r="I121" s="27"/>
      <c r="J121" s="27" t="s">
        <v>57</v>
      </c>
      <c r="K121" s="27"/>
      <c r="L121" s="27"/>
      <c r="M121" s="27"/>
      <c r="N121" s="27" t="s">
        <v>57</v>
      </c>
      <c r="O121" s="27"/>
      <c r="P121" s="27" t="s">
        <v>57</v>
      </c>
      <c r="Q121" s="27" t="s">
        <v>57</v>
      </c>
      <c r="R121" s="27" t="s">
        <v>57</v>
      </c>
      <c r="S121" s="27" t="s">
        <v>57</v>
      </c>
      <c r="T121" s="27" t="s">
        <v>57</v>
      </c>
      <c r="U121" s="27" t="s">
        <v>57</v>
      </c>
      <c r="V121" s="27" t="s">
        <v>57</v>
      </c>
      <c r="W121" s="27"/>
      <c r="X121" s="27"/>
      <c r="Y121" s="27"/>
      <c r="Z121" s="27"/>
      <c r="AA121" s="27"/>
      <c r="AB121" s="27"/>
      <c r="AC121" s="27"/>
      <c r="AR121" s="27" t="s">
        <v>58</v>
      </c>
      <c r="AS121" s="27" t="s">
        <v>57</v>
      </c>
      <c r="AT121" s="27" t="s">
        <v>57</v>
      </c>
      <c r="AU121" s="27" t="s">
        <v>57</v>
      </c>
      <c r="AV121" s="27"/>
      <c r="BD121" s="27" t="s">
        <v>59</v>
      </c>
      <c r="BE121" s="27" t="s">
        <v>57</v>
      </c>
      <c r="BF121" s="27"/>
      <c r="BG121" s="27"/>
      <c r="BH121" s="27"/>
      <c r="BI121" s="27"/>
      <c r="BJ121" s="27"/>
      <c r="BK121" s="27"/>
      <c r="BL121" s="27"/>
      <c r="BM121" s="27" t="s">
        <v>318</v>
      </c>
      <c r="BN121" s="27"/>
    </row>
    <row r="122" spans="1:67" ht="17.399999999999999" x14ac:dyDescent="0.3">
      <c r="A122" s="27" t="s">
        <v>319</v>
      </c>
      <c r="B122" s="27" t="s">
        <v>320</v>
      </c>
      <c r="C122" s="27">
        <v>36.446620000000003</v>
      </c>
      <c r="D122" s="27" t="s">
        <v>321</v>
      </c>
      <c r="E122" s="27">
        <v>475</v>
      </c>
      <c r="AR122" s="27" t="s">
        <v>58</v>
      </c>
      <c r="AS122" s="27" t="s">
        <v>57</v>
      </c>
      <c r="AT122" s="27" t="s">
        <v>57</v>
      </c>
      <c r="AU122" s="27" t="s">
        <v>57</v>
      </c>
      <c r="AV122" s="27"/>
      <c r="AW122" s="27" t="s">
        <v>81</v>
      </c>
      <c r="AX122" s="27" t="s">
        <v>57</v>
      </c>
      <c r="AY122" s="27" t="s">
        <v>57</v>
      </c>
      <c r="AZ122" s="27" t="s">
        <v>57</v>
      </c>
      <c r="BA122" s="27" t="s">
        <v>57</v>
      </c>
      <c r="BB122" s="27" t="s">
        <v>57</v>
      </c>
      <c r="BC122" s="27"/>
      <c r="BL122" s="28" t="s">
        <v>57</v>
      </c>
      <c r="BM122" s="27" t="s">
        <v>322</v>
      </c>
      <c r="BN122" s="27"/>
      <c r="BO122" s="27"/>
    </row>
    <row r="123" spans="1:67" ht="17.399999999999999" x14ac:dyDescent="0.3">
      <c r="A123" s="27" t="s">
        <v>323</v>
      </c>
      <c r="B123" s="27" t="s">
        <v>324</v>
      </c>
      <c r="C123" s="27">
        <v>36.03</v>
      </c>
      <c r="D123" s="27">
        <v>9.68</v>
      </c>
      <c r="E123" s="27">
        <v>975</v>
      </c>
      <c r="F123" s="27" t="s">
        <v>57</v>
      </c>
      <c r="G123" s="27" t="s">
        <v>57</v>
      </c>
      <c r="H123" s="27"/>
      <c r="I123" s="27"/>
      <c r="J123" s="27"/>
      <c r="K123" s="27"/>
      <c r="L123" s="27"/>
      <c r="M123" s="27"/>
      <c r="N123" s="27" t="s">
        <v>57</v>
      </c>
      <c r="O123" s="27"/>
      <c r="P123" s="27"/>
      <c r="Q123" s="27" t="s">
        <v>57</v>
      </c>
      <c r="R123" s="27"/>
      <c r="S123" s="27"/>
      <c r="T123" s="27" t="s">
        <v>57</v>
      </c>
      <c r="U123" s="27" t="s">
        <v>57</v>
      </c>
      <c r="V123" s="27" t="s">
        <v>57</v>
      </c>
      <c r="W123" s="27"/>
      <c r="X123" s="27"/>
      <c r="Y123" s="27"/>
      <c r="Z123" s="27"/>
      <c r="AA123" s="27"/>
      <c r="AB123" s="27"/>
      <c r="AC123" s="27"/>
      <c r="AR123" s="27" t="s">
        <v>118</v>
      </c>
      <c r="AS123" s="27"/>
      <c r="AT123" s="27" t="s">
        <v>57</v>
      </c>
      <c r="AU123" s="27" t="s">
        <v>57</v>
      </c>
      <c r="AV123" s="27"/>
      <c r="BL123" s="28" t="s">
        <v>57</v>
      </c>
      <c r="BM123" s="27" t="s">
        <v>322</v>
      </c>
      <c r="BN123" s="27"/>
    </row>
    <row r="124" spans="1:67" ht="15" customHeight="1" x14ac:dyDescent="0.35">
      <c r="A124" s="27" t="s">
        <v>325</v>
      </c>
      <c r="B124" s="27" t="s">
        <v>326</v>
      </c>
      <c r="C124" s="27">
        <v>58.14</v>
      </c>
      <c r="D124" s="27">
        <v>-4.93</v>
      </c>
      <c r="E124" s="27">
        <v>340</v>
      </c>
      <c r="F124" s="27" t="s">
        <v>57</v>
      </c>
      <c r="G124" s="27" t="s">
        <v>57</v>
      </c>
      <c r="H124" s="27" t="s">
        <v>57</v>
      </c>
      <c r="I124" s="27"/>
      <c r="J124" s="27"/>
      <c r="K124" s="27"/>
      <c r="L124" s="27"/>
      <c r="M124" s="27"/>
      <c r="N124" s="27"/>
      <c r="O124" s="27"/>
      <c r="P124" s="27"/>
      <c r="Q124" s="27" t="s">
        <v>57</v>
      </c>
      <c r="R124" s="27"/>
      <c r="S124" s="27" t="s">
        <v>57</v>
      </c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R124" s="27" t="s">
        <v>58</v>
      </c>
      <c r="AS124" s="27" t="s">
        <v>57</v>
      </c>
      <c r="AT124" s="27" t="s">
        <v>57</v>
      </c>
      <c r="AU124" s="27" t="s">
        <v>57</v>
      </c>
      <c r="AV124" s="27"/>
      <c r="BD124" s="27" t="s">
        <v>59</v>
      </c>
      <c r="BE124" s="27" t="s">
        <v>57</v>
      </c>
      <c r="BF124" s="27"/>
      <c r="BG124" s="27"/>
      <c r="BH124" s="27"/>
      <c r="BI124" s="27"/>
      <c r="BJ124" s="27"/>
      <c r="BK124" s="27"/>
      <c r="BL124" s="27"/>
      <c r="BM124" s="31" t="s">
        <v>327</v>
      </c>
      <c r="BN124" s="27"/>
    </row>
    <row r="125" spans="1:67" ht="17.399999999999999" x14ac:dyDescent="0.3">
      <c r="A125" s="27" t="s">
        <v>328</v>
      </c>
      <c r="B125" s="27" t="s">
        <v>326</v>
      </c>
      <c r="C125" s="27">
        <v>57.205280000000002</v>
      </c>
      <c r="D125" s="27">
        <v>-5.9877799999999999</v>
      </c>
      <c r="E125" s="27">
        <v>61</v>
      </c>
      <c r="F125" s="27" t="s">
        <v>57</v>
      </c>
      <c r="G125" s="27" t="s">
        <v>57</v>
      </c>
      <c r="H125" s="27" t="s">
        <v>57</v>
      </c>
      <c r="I125" s="27"/>
      <c r="J125" s="27"/>
      <c r="K125" s="27" t="s">
        <v>57</v>
      </c>
      <c r="L125" s="27"/>
      <c r="M125" s="27"/>
      <c r="N125" s="27"/>
      <c r="O125" s="27"/>
      <c r="P125" s="27" t="s">
        <v>57</v>
      </c>
      <c r="Q125" s="27" t="s">
        <v>57</v>
      </c>
      <c r="R125" s="27" t="s">
        <v>57</v>
      </c>
      <c r="S125" s="27" t="s">
        <v>57</v>
      </c>
      <c r="T125" s="27"/>
      <c r="U125" s="27"/>
      <c r="V125" s="27" t="s">
        <v>57</v>
      </c>
      <c r="W125" s="27"/>
      <c r="X125" s="27"/>
      <c r="Y125" s="27"/>
      <c r="Z125" s="27"/>
      <c r="AA125" s="27"/>
      <c r="AB125" s="27"/>
      <c r="AC125" s="27"/>
      <c r="BD125" s="27" t="s">
        <v>51</v>
      </c>
      <c r="BE125" s="27"/>
      <c r="BF125" s="27"/>
      <c r="BG125" s="27"/>
      <c r="BH125" s="27"/>
      <c r="BI125" s="27"/>
      <c r="BJ125" s="27" t="s">
        <v>57</v>
      </c>
      <c r="BK125" s="27"/>
      <c r="BL125" s="27"/>
      <c r="BM125" s="27" t="s">
        <v>329</v>
      </c>
      <c r="BN125" s="27"/>
    </row>
    <row r="126" spans="1:67" ht="17.399999999999999" x14ac:dyDescent="0.3">
      <c r="A126" s="27" t="s">
        <v>330</v>
      </c>
      <c r="B126" s="27" t="s">
        <v>326</v>
      </c>
      <c r="C126" s="27">
        <v>54.06</v>
      </c>
      <c r="D126" s="27">
        <v>-1.86</v>
      </c>
      <c r="E126" s="27">
        <v>350</v>
      </c>
      <c r="N126" s="27"/>
      <c r="O126" s="27"/>
      <c r="P126" s="27"/>
      <c r="Q126" s="27" t="s">
        <v>57</v>
      </c>
      <c r="R126" s="27"/>
      <c r="S126" s="27" t="s">
        <v>57</v>
      </c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BD126" s="27" t="s">
        <v>59</v>
      </c>
      <c r="BE126" s="27" t="s">
        <v>57</v>
      </c>
      <c r="BF126" s="27"/>
      <c r="BG126" s="27"/>
      <c r="BH126" s="27"/>
      <c r="BI126" s="27"/>
      <c r="BJ126" s="27"/>
      <c r="BK126" s="27"/>
      <c r="BL126" s="27"/>
      <c r="BM126" s="27" t="s">
        <v>175</v>
      </c>
      <c r="BN126" s="27"/>
      <c r="BO126" s="29"/>
    </row>
    <row r="127" spans="1:67" ht="17.399999999999999" x14ac:dyDescent="0.3">
      <c r="A127" s="27" t="s">
        <v>331</v>
      </c>
      <c r="B127" s="27" t="s">
        <v>326</v>
      </c>
      <c r="C127" s="27">
        <v>51.820799999999998</v>
      </c>
      <c r="D127" s="27" t="s">
        <v>332</v>
      </c>
      <c r="E127" s="27">
        <v>140</v>
      </c>
      <c r="F127" s="27" t="s">
        <v>57</v>
      </c>
      <c r="G127" s="27"/>
      <c r="H127" s="27"/>
      <c r="I127" s="27"/>
      <c r="J127" s="27"/>
      <c r="K127" s="27"/>
      <c r="L127" s="27"/>
      <c r="M127" s="27"/>
      <c r="BL127" s="28" t="s">
        <v>57</v>
      </c>
      <c r="BM127" s="27" t="s">
        <v>333</v>
      </c>
      <c r="BN127" s="27"/>
    </row>
    <row r="128" spans="1:67" ht="17.399999999999999" x14ac:dyDescent="0.3">
      <c r="A128" s="27" t="s">
        <v>334</v>
      </c>
      <c r="B128" s="27" t="s">
        <v>326</v>
      </c>
      <c r="C128" s="27">
        <v>51.690069999999999</v>
      </c>
      <c r="D128" s="27">
        <v>-2.64839</v>
      </c>
      <c r="E128" s="27">
        <v>210</v>
      </c>
      <c r="F128" s="27" t="s">
        <v>57</v>
      </c>
      <c r="G128" s="27"/>
      <c r="H128" s="27"/>
      <c r="I128" s="27"/>
      <c r="J128" s="27"/>
      <c r="K128" s="27"/>
      <c r="L128" s="27"/>
      <c r="M128" s="27"/>
      <c r="BL128" s="28" t="s">
        <v>57</v>
      </c>
      <c r="BM128" s="27" t="s">
        <v>333</v>
      </c>
      <c r="BN128" s="27"/>
    </row>
    <row r="129" spans="1:67" ht="17.399999999999999" x14ac:dyDescent="0.3">
      <c r="A129" s="27" t="s">
        <v>335</v>
      </c>
      <c r="B129" s="27" t="s">
        <v>326</v>
      </c>
      <c r="C129" s="27">
        <v>51.46</v>
      </c>
      <c r="D129" s="27">
        <v>-2.63</v>
      </c>
      <c r="E129" s="27">
        <v>5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 t="s">
        <v>57</v>
      </c>
      <c r="X129" s="27"/>
      <c r="Y129" s="27"/>
      <c r="Z129" s="27"/>
      <c r="AA129" s="27"/>
      <c r="AB129" s="27"/>
      <c r="AC129" s="27"/>
      <c r="BM129" s="27" t="s">
        <v>336</v>
      </c>
      <c r="BN129" s="27"/>
    </row>
    <row r="130" spans="1:67" ht="17.399999999999999" x14ac:dyDescent="0.3">
      <c r="A130" s="27" t="s">
        <v>337</v>
      </c>
      <c r="B130" s="27" t="s">
        <v>326</v>
      </c>
      <c r="C130" s="27">
        <v>51.286929999999998</v>
      </c>
      <c r="D130" s="27">
        <v>-2.7547799999999998</v>
      </c>
      <c r="E130" s="27">
        <v>128</v>
      </c>
      <c r="F130" s="27" t="s">
        <v>57</v>
      </c>
      <c r="G130" s="27"/>
      <c r="H130" s="27"/>
      <c r="I130" s="27"/>
      <c r="J130" s="27"/>
      <c r="K130" s="27"/>
      <c r="L130" s="27"/>
      <c r="M130" s="27"/>
      <c r="BM130" s="27" t="s">
        <v>338</v>
      </c>
      <c r="BN130" s="27"/>
    </row>
    <row r="131" spans="1:67" ht="17.399999999999999" x14ac:dyDescent="0.3">
      <c r="A131" s="27" t="s">
        <v>339</v>
      </c>
      <c r="B131" s="27" t="s">
        <v>326</v>
      </c>
      <c r="C131" s="27">
        <v>51.39</v>
      </c>
      <c r="D131" s="27">
        <v>-2.2999999999999998</v>
      </c>
      <c r="E131" s="27">
        <v>160</v>
      </c>
      <c r="N131" s="27"/>
      <c r="O131" s="27"/>
      <c r="P131" s="27"/>
      <c r="Q131" s="27" t="s">
        <v>57</v>
      </c>
      <c r="R131" s="27"/>
      <c r="S131" s="27" t="s">
        <v>57</v>
      </c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BD131" s="27" t="s">
        <v>59</v>
      </c>
      <c r="BE131" s="27" t="s">
        <v>57</v>
      </c>
      <c r="BF131" s="27"/>
      <c r="BG131" s="27"/>
      <c r="BH131" s="27"/>
      <c r="BI131" s="27"/>
      <c r="BJ131" s="27"/>
      <c r="BK131" s="27"/>
      <c r="BL131" s="27"/>
      <c r="BM131" s="27" t="s">
        <v>340</v>
      </c>
      <c r="BN131" s="27"/>
    </row>
    <row r="132" spans="1:67" ht="17.399999999999999" x14ac:dyDescent="0.3">
      <c r="A132" s="27" t="s">
        <v>341</v>
      </c>
      <c r="B132" s="27" t="s">
        <v>342</v>
      </c>
      <c r="C132" s="27">
        <v>52.25</v>
      </c>
      <c r="D132" s="27">
        <v>-9.4332999999999991</v>
      </c>
      <c r="E132" s="27">
        <v>80</v>
      </c>
      <c r="F132" s="27" t="s">
        <v>57</v>
      </c>
      <c r="G132" s="27" t="s">
        <v>57</v>
      </c>
      <c r="H132" s="27" t="s">
        <v>57</v>
      </c>
      <c r="I132" s="27"/>
      <c r="J132" s="27" t="s">
        <v>57</v>
      </c>
      <c r="K132" s="27"/>
      <c r="L132" s="27"/>
      <c r="M132" s="27"/>
      <c r="N132" s="27"/>
      <c r="O132" s="27"/>
      <c r="P132" s="27" t="s">
        <v>57</v>
      </c>
      <c r="Q132" s="27" t="s">
        <v>57</v>
      </c>
      <c r="R132" s="27"/>
      <c r="S132" s="27"/>
      <c r="T132" s="27"/>
      <c r="U132" s="27" t="s">
        <v>57</v>
      </c>
      <c r="V132" s="27" t="s">
        <v>57</v>
      </c>
      <c r="W132" s="27"/>
      <c r="X132" s="27"/>
      <c r="Y132" s="27"/>
      <c r="Z132" s="27"/>
      <c r="AA132" s="27"/>
      <c r="AB132" s="27"/>
      <c r="AC132" s="27"/>
      <c r="AD132" s="27" t="s">
        <v>343</v>
      </c>
      <c r="AE132" s="27" t="s">
        <v>57</v>
      </c>
      <c r="AF132" s="27" t="s">
        <v>57</v>
      </c>
      <c r="AG132" s="27"/>
      <c r="AH132" s="27"/>
      <c r="AI132" s="27"/>
      <c r="AJ132" s="27"/>
      <c r="AK132" s="27"/>
      <c r="AL132" s="27"/>
      <c r="AM132" s="27"/>
      <c r="AN132" s="27" t="s">
        <v>57</v>
      </c>
      <c r="AO132" s="27"/>
      <c r="AP132" s="27"/>
      <c r="AQ132" s="27"/>
      <c r="AR132" s="27" t="s">
        <v>22</v>
      </c>
      <c r="AS132" s="27" t="s">
        <v>57</v>
      </c>
      <c r="AT132" s="27"/>
      <c r="AU132" s="27"/>
      <c r="AV132" s="27"/>
      <c r="BD132" s="27" t="s">
        <v>59</v>
      </c>
      <c r="BE132" s="27" t="s">
        <v>57</v>
      </c>
      <c r="BF132" s="27"/>
      <c r="BG132" s="27"/>
      <c r="BH132" s="27"/>
      <c r="BI132" s="27"/>
      <c r="BJ132" s="27"/>
      <c r="BK132" s="27"/>
      <c r="BL132" s="27"/>
      <c r="BM132" s="27" t="s">
        <v>344</v>
      </c>
      <c r="BN132" s="29"/>
      <c r="BO132" s="27"/>
    </row>
    <row r="133" spans="1:67" ht="17.399999999999999" x14ac:dyDescent="0.3">
      <c r="A133" s="27" t="s">
        <v>345</v>
      </c>
      <c r="B133" s="27" t="s">
        <v>342</v>
      </c>
      <c r="C133" s="27">
        <v>52.116667</v>
      </c>
      <c r="D133" s="27">
        <v>-7.7666667</v>
      </c>
      <c r="E133" s="27">
        <v>20</v>
      </c>
      <c r="F133" s="27" t="s">
        <v>57</v>
      </c>
      <c r="G133" s="27" t="s">
        <v>57</v>
      </c>
      <c r="H133" s="27" t="s">
        <v>57</v>
      </c>
      <c r="I133" s="27"/>
      <c r="J133" s="27" t="s">
        <v>57</v>
      </c>
      <c r="K133" s="27"/>
      <c r="L133" s="27"/>
      <c r="M133" s="27"/>
      <c r="N133" s="27"/>
      <c r="O133" s="27"/>
      <c r="P133" s="27"/>
      <c r="Q133" s="27" t="s">
        <v>57</v>
      </c>
      <c r="R133" s="27"/>
      <c r="S133" s="27"/>
      <c r="T133" s="27" t="s">
        <v>57</v>
      </c>
      <c r="U133" s="27" t="s">
        <v>57</v>
      </c>
      <c r="V133" s="27"/>
      <c r="W133" s="27"/>
      <c r="X133" s="27"/>
      <c r="Y133" s="27"/>
      <c r="Z133" s="27"/>
      <c r="AA133" s="27"/>
      <c r="AB133" s="27"/>
      <c r="AC133" s="27"/>
      <c r="AD133" s="27" t="s">
        <v>343</v>
      </c>
      <c r="AE133" s="27" t="s">
        <v>57</v>
      </c>
      <c r="AF133" s="27" t="s">
        <v>57</v>
      </c>
      <c r="AG133" s="27"/>
      <c r="AH133" s="27"/>
      <c r="AI133" s="27"/>
      <c r="AJ133" s="27"/>
      <c r="AK133" s="27"/>
      <c r="AL133" s="27"/>
      <c r="AM133" s="27"/>
      <c r="AN133" s="27" t="s">
        <v>57</v>
      </c>
      <c r="AO133" s="27"/>
      <c r="AP133" s="27"/>
      <c r="AQ133" s="27"/>
      <c r="BM133" s="27" t="s">
        <v>346</v>
      </c>
      <c r="BN133" s="29"/>
    </row>
    <row r="134" spans="1:67" ht="17.399999999999999" x14ac:dyDescent="0.3">
      <c r="A134" s="27" t="s">
        <v>347</v>
      </c>
      <c r="B134" s="27" t="s">
        <v>348</v>
      </c>
      <c r="C134" s="27">
        <v>36.590000000000003</v>
      </c>
      <c r="D134" s="27">
        <v>-118.82</v>
      </c>
      <c r="E134" s="27">
        <v>1386</v>
      </c>
      <c r="F134" s="27" t="s">
        <v>57</v>
      </c>
      <c r="G134" s="27" t="s">
        <v>57</v>
      </c>
      <c r="H134" s="27" t="s">
        <v>57</v>
      </c>
      <c r="I134" s="27"/>
      <c r="J134" s="27"/>
      <c r="K134" s="27"/>
      <c r="L134" s="27"/>
      <c r="M134" s="27"/>
      <c r="N134" s="27"/>
      <c r="O134" s="27"/>
      <c r="P134" s="27"/>
      <c r="Q134" s="27" t="s">
        <v>57</v>
      </c>
      <c r="R134" s="27" t="s">
        <v>57</v>
      </c>
      <c r="S134" s="27" t="s">
        <v>57</v>
      </c>
      <c r="T134" s="27" t="s">
        <v>57</v>
      </c>
      <c r="U134" s="27" t="s">
        <v>57</v>
      </c>
      <c r="V134" s="27"/>
      <c r="W134" s="27"/>
      <c r="X134" s="27"/>
      <c r="Y134" s="27"/>
      <c r="Z134" s="27"/>
      <c r="AA134" s="27"/>
      <c r="AB134" s="27"/>
      <c r="AC134" s="27"/>
      <c r="AR134" s="27" t="s">
        <v>58</v>
      </c>
      <c r="AS134" s="27" t="s">
        <v>57</v>
      </c>
      <c r="AT134" s="27" t="s">
        <v>57</v>
      </c>
      <c r="AU134" s="27" t="s">
        <v>57</v>
      </c>
      <c r="AV134" s="27"/>
      <c r="BD134" s="27" t="s">
        <v>59</v>
      </c>
      <c r="BE134" s="27" t="s">
        <v>57</v>
      </c>
      <c r="BF134" s="27"/>
      <c r="BG134" s="27"/>
      <c r="BH134" s="27"/>
      <c r="BI134" s="27"/>
      <c r="BJ134" s="27"/>
      <c r="BK134" s="27"/>
      <c r="BL134" s="27"/>
      <c r="BM134" s="27" t="s">
        <v>349</v>
      </c>
      <c r="BN134" s="27"/>
    </row>
    <row r="135" spans="1:67" ht="17.399999999999999" x14ac:dyDescent="0.3">
      <c r="A135" s="27" t="s">
        <v>350</v>
      </c>
      <c r="B135" s="27" t="s">
        <v>348</v>
      </c>
      <c r="C135" s="27">
        <v>32.245179999999998</v>
      </c>
      <c r="D135" s="27" t="s">
        <v>351</v>
      </c>
      <c r="E135" s="27">
        <v>1528</v>
      </c>
      <c r="F135" s="27" t="s">
        <v>57</v>
      </c>
      <c r="G135" s="27" t="s">
        <v>57</v>
      </c>
      <c r="H135" s="27" t="s">
        <v>57</v>
      </c>
      <c r="I135" s="27"/>
      <c r="J135" s="27"/>
      <c r="K135" s="27"/>
      <c r="L135" s="27"/>
      <c r="M135" s="27"/>
      <c r="N135" s="27" t="s">
        <v>57</v>
      </c>
      <c r="O135" s="27"/>
      <c r="P135" s="27" t="s">
        <v>57</v>
      </c>
      <c r="Q135" s="27" t="s">
        <v>57</v>
      </c>
      <c r="R135" s="27" t="s">
        <v>57</v>
      </c>
      <c r="S135" s="27" t="s">
        <v>57</v>
      </c>
      <c r="T135" s="27" t="s">
        <v>57</v>
      </c>
      <c r="U135" s="27" t="s">
        <v>57</v>
      </c>
      <c r="V135" s="27"/>
      <c r="W135" s="27"/>
      <c r="X135" s="27"/>
      <c r="Y135" s="27"/>
      <c r="Z135" s="27"/>
      <c r="AA135" s="27"/>
      <c r="AB135" s="27"/>
      <c r="AC135" s="27"/>
      <c r="AR135" s="27" t="s">
        <v>58</v>
      </c>
      <c r="AS135" s="27" t="s">
        <v>57</v>
      </c>
      <c r="AT135" s="27" t="s">
        <v>57</v>
      </c>
      <c r="AU135" s="27" t="s">
        <v>57</v>
      </c>
      <c r="AV135" s="27"/>
      <c r="AW135" s="27" t="s">
        <v>89</v>
      </c>
      <c r="AX135" s="27" t="s">
        <v>57</v>
      </c>
      <c r="AY135" s="27" t="s">
        <v>57</v>
      </c>
      <c r="AZ135" s="27"/>
      <c r="BA135" s="27"/>
      <c r="BB135" s="27"/>
      <c r="BC135" s="27"/>
      <c r="BD135" s="27" t="s">
        <v>352</v>
      </c>
      <c r="BE135" s="27"/>
      <c r="BF135" s="27"/>
      <c r="BG135" s="27" t="s">
        <v>57</v>
      </c>
      <c r="BH135" s="27"/>
      <c r="BI135" s="27"/>
      <c r="BJ135" s="27"/>
      <c r="BK135" s="27"/>
      <c r="BL135" s="27" t="s">
        <v>57</v>
      </c>
      <c r="BM135" s="27" t="s">
        <v>353</v>
      </c>
      <c r="BN135" s="27"/>
      <c r="BO135" s="29"/>
    </row>
    <row r="136" spans="1:67" ht="17.399999999999999" x14ac:dyDescent="0.3">
      <c r="A136" s="27" t="s">
        <v>354</v>
      </c>
      <c r="B136" s="27" t="s">
        <v>348</v>
      </c>
      <c r="C136" s="27">
        <v>36.446084999999997</v>
      </c>
      <c r="D136" s="27" t="s">
        <v>355</v>
      </c>
      <c r="E136" s="27">
        <v>329</v>
      </c>
      <c r="F136" s="27" t="s">
        <v>57</v>
      </c>
      <c r="G136" s="27" t="s">
        <v>57</v>
      </c>
      <c r="H136" s="27" t="s">
        <v>57</v>
      </c>
      <c r="I136" s="27"/>
      <c r="J136" s="27" t="s">
        <v>57</v>
      </c>
      <c r="K136" s="27"/>
      <c r="L136" s="27"/>
      <c r="M136" s="27" t="s">
        <v>57</v>
      </c>
      <c r="AW136" s="27" t="s">
        <v>356</v>
      </c>
      <c r="AX136" s="27" t="s">
        <v>57</v>
      </c>
      <c r="AY136" s="27" t="s">
        <v>57</v>
      </c>
      <c r="AZ136" s="27" t="s">
        <v>57</v>
      </c>
      <c r="BA136" s="27"/>
      <c r="BB136" s="27"/>
      <c r="BC136" s="27"/>
      <c r="BD136" s="27" t="s">
        <v>357</v>
      </c>
      <c r="BE136" s="27"/>
      <c r="BF136" s="27"/>
      <c r="BG136" s="27"/>
      <c r="BH136" s="27"/>
      <c r="BI136" s="27"/>
      <c r="BJ136" s="27"/>
      <c r="BK136" s="27" t="s">
        <v>57</v>
      </c>
      <c r="BL136" s="27" t="s">
        <v>57</v>
      </c>
      <c r="BM136" s="27" t="s">
        <v>194</v>
      </c>
      <c r="BN136" s="27"/>
    </row>
    <row r="137" spans="1:67" ht="17.399999999999999" x14ac:dyDescent="0.3">
      <c r="A137" s="27" t="s">
        <v>358</v>
      </c>
      <c r="B137" s="27" t="s">
        <v>348</v>
      </c>
      <c r="C137" s="27">
        <v>30.608000000000001</v>
      </c>
      <c r="D137" s="27">
        <v>-97.688100000000006</v>
      </c>
      <c r="E137" s="27">
        <v>182</v>
      </c>
      <c r="F137" s="27" t="s">
        <v>57</v>
      </c>
      <c r="G137" s="27" t="s">
        <v>57</v>
      </c>
      <c r="H137" s="27" t="s">
        <v>57</v>
      </c>
      <c r="I137" s="27" t="s">
        <v>57</v>
      </c>
      <c r="J137" s="27"/>
      <c r="K137" s="27"/>
      <c r="L137" s="27"/>
      <c r="M137" s="27"/>
      <c r="N137" s="27" t="s">
        <v>57</v>
      </c>
      <c r="O137" s="27"/>
      <c r="P137" s="27" t="s">
        <v>57</v>
      </c>
      <c r="Q137" s="27" t="s">
        <v>57</v>
      </c>
      <c r="R137" s="27" t="s">
        <v>57</v>
      </c>
      <c r="S137" s="27" t="s">
        <v>57</v>
      </c>
      <c r="T137" s="27" t="s">
        <v>57</v>
      </c>
      <c r="U137" s="27" t="s">
        <v>57</v>
      </c>
      <c r="V137" s="27"/>
      <c r="W137" s="27"/>
      <c r="X137" s="27"/>
      <c r="Y137" s="27"/>
      <c r="Z137" s="27"/>
      <c r="AA137" s="27"/>
      <c r="AB137" s="27"/>
      <c r="AC137" s="27"/>
      <c r="AR137" s="27" t="s">
        <v>58</v>
      </c>
      <c r="AS137" s="27" t="s">
        <v>57</v>
      </c>
      <c r="AT137" s="27" t="s">
        <v>57</v>
      </c>
      <c r="AU137" s="27" t="s">
        <v>57</v>
      </c>
      <c r="AV137" s="27"/>
      <c r="AW137" s="27" t="s">
        <v>89</v>
      </c>
      <c r="AX137" s="27" t="s">
        <v>57</v>
      </c>
      <c r="AY137" s="27" t="s">
        <v>57</v>
      </c>
      <c r="AZ137" s="27"/>
      <c r="BA137" s="27"/>
      <c r="BB137" s="27"/>
      <c r="BC137" s="27"/>
      <c r="BD137" s="27" t="s">
        <v>359</v>
      </c>
      <c r="BE137" s="27"/>
      <c r="BF137" s="27"/>
      <c r="BG137" s="27" t="s">
        <v>57</v>
      </c>
      <c r="BH137" s="27"/>
      <c r="BI137" s="27"/>
      <c r="BJ137" s="27"/>
      <c r="BK137" s="27"/>
      <c r="BL137" s="27" t="s">
        <v>57</v>
      </c>
      <c r="BM137" s="27" t="s">
        <v>278</v>
      </c>
      <c r="BN137" s="27"/>
      <c r="BO137" s="33"/>
    </row>
    <row r="138" spans="1:67" ht="17.399999999999999" x14ac:dyDescent="0.3">
      <c r="A138" s="27" t="s">
        <v>360</v>
      </c>
      <c r="B138" s="27" t="s">
        <v>348</v>
      </c>
      <c r="C138" s="27">
        <v>30.339410000000001</v>
      </c>
      <c r="D138" s="27" t="s">
        <v>361</v>
      </c>
      <c r="E138" s="27">
        <v>250</v>
      </c>
      <c r="F138" s="27" t="s">
        <v>57</v>
      </c>
      <c r="G138" s="27" t="s">
        <v>57</v>
      </c>
      <c r="H138" s="27" t="s">
        <v>57</v>
      </c>
      <c r="I138" s="27"/>
      <c r="J138" s="27"/>
      <c r="K138" s="27"/>
      <c r="L138" s="27"/>
      <c r="M138" s="27"/>
      <c r="N138" s="27" t="s">
        <v>57</v>
      </c>
      <c r="O138" s="27"/>
      <c r="P138" s="27" t="s">
        <v>57</v>
      </c>
      <c r="Q138" s="27" t="s">
        <v>57</v>
      </c>
      <c r="R138" s="27" t="s">
        <v>57</v>
      </c>
      <c r="S138" s="27" t="s">
        <v>57</v>
      </c>
      <c r="T138" s="27" t="s">
        <v>57</v>
      </c>
      <c r="U138" s="27" t="s">
        <v>57</v>
      </c>
      <c r="V138" s="27"/>
      <c r="W138" s="27"/>
      <c r="X138" s="27"/>
      <c r="Y138" s="27"/>
      <c r="Z138" s="27"/>
      <c r="AA138" s="27"/>
      <c r="AB138" s="27"/>
      <c r="AC138" s="27"/>
      <c r="AR138" s="27" t="s">
        <v>58</v>
      </c>
      <c r="AS138" s="27" t="s">
        <v>57</v>
      </c>
      <c r="AT138" s="27" t="s">
        <v>57</v>
      </c>
      <c r="AU138" s="27" t="s">
        <v>57</v>
      </c>
      <c r="AV138" s="27"/>
      <c r="AW138" s="27" t="s">
        <v>89</v>
      </c>
      <c r="AX138" s="27" t="s">
        <v>57</v>
      </c>
      <c r="AY138" s="27" t="s">
        <v>57</v>
      </c>
      <c r="AZ138" s="27"/>
      <c r="BA138" s="27"/>
      <c r="BB138" s="27"/>
      <c r="BC138" s="27"/>
      <c r="BD138" s="27" t="s">
        <v>362</v>
      </c>
      <c r="BE138" s="27"/>
      <c r="BF138" s="27"/>
      <c r="BG138" s="27" t="s">
        <v>57</v>
      </c>
      <c r="BH138" s="27"/>
      <c r="BI138" s="27"/>
      <c r="BJ138" s="27"/>
      <c r="BK138" s="27"/>
      <c r="BL138" s="27" t="s">
        <v>57</v>
      </c>
      <c r="BM138" s="27" t="s">
        <v>363</v>
      </c>
      <c r="BN138" s="27"/>
      <c r="BO138" s="33"/>
    </row>
    <row r="139" spans="1:67" ht="17.399999999999999" x14ac:dyDescent="0.3">
      <c r="A139" s="27" t="s">
        <v>364</v>
      </c>
      <c r="B139" s="27" t="s">
        <v>348</v>
      </c>
      <c r="C139" s="27">
        <v>29.879159999999999</v>
      </c>
      <c r="D139" s="27">
        <v>-98.641589999999994</v>
      </c>
      <c r="E139" s="27">
        <v>418</v>
      </c>
      <c r="F139" s="27" t="s">
        <v>57</v>
      </c>
      <c r="G139" s="27" t="s">
        <v>57</v>
      </c>
      <c r="H139" s="27" t="s">
        <v>57</v>
      </c>
      <c r="I139" s="27"/>
      <c r="J139" s="27"/>
      <c r="K139" s="27"/>
      <c r="L139" s="27"/>
      <c r="M139" s="27"/>
      <c r="N139" s="27" t="s">
        <v>57</v>
      </c>
      <c r="O139" s="27"/>
      <c r="P139" s="27" t="s">
        <v>57</v>
      </c>
      <c r="Q139" s="27" t="s">
        <v>57</v>
      </c>
      <c r="R139" s="27" t="s">
        <v>57</v>
      </c>
      <c r="S139" s="27" t="s">
        <v>57</v>
      </c>
      <c r="T139" s="27" t="s">
        <v>57</v>
      </c>
      <c r="U139" s="27" t="s">
        <v>57</v>
      </c>
      <c r="V139" s="27"/>
      <c r="W139" s="27"/>
      <c r="X139" s="27"/>
      <c r="Y139" s="27"/>
      <c r="Z139" s="27"/>
      <c r="AA139" s="27"/>
      <c r="AB139" s="27"/>
      <c r="AC139" s="27"/>
      <c r="AR139" s="27" t="s">
        <v>58</v>
      </c>
      <c r="AS139" s="27" t="s">
        <v>57</v>
      </c>
      <c r="AT139" s="27" t="s">
        <v>57</v>
      </c>
      <c r="AU139" s="27" t="s">
        <v>57</v>
      </c>
      <c r="AV139" s="27"/>
      <c r="AW139" s="27" t="s">
        <v>89</v>
      </c>
      <c r="AX139" s="27" t="s">
        <v>57</v>
      </c>
      <c r="AY139" s="27" t="s">
        <v>57</v>
      </c>
      <c r="AZ139" s="27"/>
      <c r="BA139" s="27"/>
      <c r="BB139" s="27"/>
      <c r="BC139" s="27"/>
      <c r="BD139" s="27" t="s">
        <v>365</v>
      </c>
      <c r="BE139" s="27"/>
      <c r="BF139" s="27"/>
      <c r="BG139" s="27" t="s">
        <v>57</v>
      </c>
      <c r="BH139" s="27"/>
      <c r="BI139" s="27"/>
      <c r="BJ139" s="27"/>
      <c r="BK139" s="27"/>
      <c r="BL139" s="27" t="s">
        <v>57</v>
      </c>
      <c r="BM139" s="27" t="s">
        <v>366</v>
      </c>
      <c r="BN139" s="27"/>
      <c r="BO139" s="29"/>
    </row>
    <row r="140" spans="1:67" ht="15" customHeight="1" x14ac:dyDescent="0.35">
      <c r="A140" s="27" t="s">
        <v>367</v>
      </c>
      <c r="B140" s="27" t="s">
        <v>348</v>
      </c>
      <c r="C140" s="27">
        <v>29.692299999999999</v>
      </c>
      <c r="D140" s="27">
        <v>-98.342799999999997</v>
      </c>
      <c r="E140" s="27">
        <v>315</v>
      </c>
      <c r="F140" s="27" t="s">
        <v>57</v>
      </c>
      <c r="G140" s="27" t="s">
        <v>57</v>
      </c>
      <c r="H140" s="27" t="s">
        <v>57</v>
      </c>
      <c r="I140" s="27" t="s">
        <v>57</v>
      </c>
      <c r="J140" s="27"/>
      <c r="K140" s="27"/>
      <c r="L140" s="27"/>
      <c r="M140" s="27"/>
      <c r="N140" s="27" t="s">
        <v>57</v>
      </c>
      <c r="O140" s="27"/>
      <c r="P140" s="27" t="s">
        <v>57</v>
      </c>
      <c r="Q140" s="27" t="s">
        <v>57</v>
      </c>
      <c r="R140" s="27" t="s">
        <v>57</v>
      </c>
      <c r="S140" s="27" t="s">
        <v>57</v>
      </c>
      <c r="T140" s="27" t="s">
        <v>57</v>
      </c>
      <c r="U140" s="27" t="s">
        <v>57</v>
      </c>
      <c r="V140" s="27"/>
      <c r="W140" s="27"/>
      <c r="X140" s="27"/>
      <c r="Y140" s="27"/>
      <c r="Z140" s="27"/>
      <c r="AA140" s="27"/>
      <c r="AB140" s="27"/>
      <c r="AC140" s="27"/>
      <c r="AR140" s="27" t="s">
        <v>58</v>
      </c>
      <c r="AS140" s="27" t="s">
        <v>57</v>
      </c>
      <c r="AT140" s="27" t="s">
        <v>57</v>
      </c>
      <c r="AU140" s="27" t="s">
        <v>57</v>
      </c>
      <c r="AV140" s="27"/>
      <c r="AW140" s="27" t="s">
        <v>89</v>
      </c>
      <c r="AX140" s="27" t="s">
        <v>57</v>
      </c>
      <c r="AY140" s="27" t="s">
        <v>57</v>
      </c>
      <c r="AZ140" s="27"/>
      <c r="BA140" s="27"/>
      <c r="BB140" s="27"/>
      <c r="BC140" s="27"/>
      <c r="BD140" s="27" t="s">
        <v>352</v>
      </c>
      <c r="BE140" s="27"/>
      <c r="BF140" s="27"/>
      <c r="BG140" s="27" t="s">
        <v>57</v>
      </c>
      <c r="BH140" s="27"/>
      <c r="BI140" s="27"/>
      <c r="BJ140" s="27"/>
      <c r="BK140" s="27"/>
      <c r="BL140" s="27" t="s">
        <v>57</v>
      </c>
      <c r="BM140" s="27" t="s">
        <v>368</v>
      </c>
      <c r="BN140" s="27"/>
      <c r="BO140" s="34"/>
    </row>
    <row r="141" spans="1:67" ht="17.399999999999999" x14ac:dyDescent="0.3">
      <c r="A141" s="27" t="s">
        <v>369</v>
      </c>
      <c r="B141" s="27" t="s">
        <v>348</v>
      </c>
      <c r="C141" s="27">
        <v>30.814599999999999</v>
      </c>
      <c r="D141" s="27">
        <v>-85.235600000000005</v>
      </c>
      <c r="E141" s="27">
        <v>22</v>
      </c>
      <c r="F141" s="27" t="s">
        <v>57</v>
      </c>
      <c r="G141" s="27" t="s">
        <v>57</v>
      </c>
      <c r="H141" s="27" t="s">
        <v>57</v>
      </c>
      <c r="I141" s="27" t="s">
        <v>57</v>
      </c>
      <c r="J141" s="27" t="s">
        <v>57</v>
      </c>
      <c r="K141" s="27" t="s">
        <v>57</v>
      </c>
      <c r="L141" s="27"/>
      <c r="M141" s="27" t="s">
        <v>57</v>
      </c>
      <c r="N141" s="27" t="s">
        <v>57</v>
      </c>
      <c r="O141" s="27"/>
      <c r="P141" s="27"/>
      <c r="Q141" s="27" t="s">
        <v>57</v>
      </c>
      <c r="R141" s="27" t="s">
        <v>57</v>
      </c>
      <c r="S141" s="27" t="s">
        <v>57</v>
      </c>
      <c r="T141" s="27" t="s">
        <v>57</v>
      </c>
      <c r="U141" s="27" t="s">
        <v>57</v>
      </c>
      <c r="V141" s="27" t="s">
        <v>57</v>
      </c>
      <c r="W141" s="27"/>
      <c r="X141" s="27"/>
      <c r="Y141" s="27"/>
      <c r="Z141" s="27"/>
      <c r="AA141" s="27"/>
      <c r="AB141" s="27"/>
      <c r="AC141" s="27"/>
      <c r="AD141" s="27" t="s">
        <v>370</v>
      </c>
      <c r="AE141" s="27"/>
      <c r="AF141" s="27" t="s">
        <v>57</v>
      </c>
      <c r="AG141" s="27"/>
      <c r="AH141" s="27"/>
      <c r="AI141" s="27"/>
      <c r="AJ141" s="27"/>
      <c r="AK141" s="27" t="s">
        <v>57</v>
      </c>
      <c r="AL141" s="27"/>
      <c r="AM141" s="27"/>
      <c r="AN141" s="27" t="s">
        <v>57</v>
      </c>
      <c r="AO141" s="27"/>
      <c r="AP141" s="27"/>
      <c r="AQ141" s="27"/>
      <c r="AR141" s="27" t="s">
        <v>58</v>
      </c>
      <c r="AS141" s="27" t="s">
        <v>57</v>
      </c>
      <c r="AT141" s="27" t="s">
        <v>57</v>
      </c>
      <c r="AU141" s="27" t="s">
        <v>57</v>
      </c>
      <c r="AV141" s="27"/>
      <c r="BD141" s="27" t="s">
        <v>59</v>
      </c>
      <c r="BE141" s="27" t="s">
        <v>57</v>
      </c>
      <c r="BF141" s="27"/>
      <c r="BG141" s="27"/>
      <c r="BH141" s="27"/>
      <c r="BI141" s="27"/>
      <c r="BJ141" s="27"/>
      <c r="BK141" s="27"/>
      <c r="BL141" s="27" t="s">
        <v>57</v>
      </c>
      <c r="BM141" s="27" t="s">
        <v>115</v>
      </c>
      <c r="BN141" s="27"/>
    </row>
    <row r="142" spans="1:67" ht="17.399999999999999" x14ac:dyDescent="0.3">
      <c r="A142" s="27" t="s">
        <v>371</v>
      </c>
      <c r="B142" s="27" t="s">
        <v>348</v>
      </c>
      <c r="C142" s="27">
        <v>30.718</v>
      </c>
      <c r="D142" s="27">
        <v>-85.204300000000003</v>
      </c>
      <c r="E142" s="27">
        <v>21</v>
      </c>
      <c r="F142" s="27" t="s">
        <v>57</v>
      </c>
      <c r="G142" s="27" t="s">
        <v>57</v>
      </c>
      <c r="H142" s="27" t="s">
        <v>57</v>
      </c>
      <c r="I142" s="27" t="s">
        <v>57</v>
      </c>
      <c r="J142" s="27" t="s">
        <v>57</v>
      </c>
      <c r="K142" s="27" t="s">
        <v>57</v>
      </c>
      <c r="L142" s="27"/>
      <c r="M142" s="27" t="s">
        <v>57</v>
      </c>
      <c r="N142" s="27" t="s">
        <v>57</v>
      </c>
      <c r="O142" s="27"/>
      <c r="P142" s="27"/>
      <c r="Q142" s="27" t="s">
        <v>57</v>
      </c>
      <c r="R142" s="27" t="s">
        <v>57</v>
      </c>
      <c r="S142" s="27" t="s">
        <v>57</v>
      </c>
      <c r="T142" s="27" t="s">
        <v>57</v>
      </c>
      <c r="U142" s="27" t="s">
        <v>57</v>
      </c>
      <c r="V142" s="27" t="s">
        <v>57</v>
      </c>
      <c r="W142" s="27"/>
      <c r="X142" s="27"/>
      <c r="Y142" s="27"/>
      <c r="Z142" s="27"/>
      <c r="AA142" s="27"/>
      <c r="AB142" s="27"/>
      <c r="AC142" s="27"/>
      <c r="AD142" s="27" t="s">
        <v>370</v>
      </c>
      <c r="AE142" s="27"/>
      <c r="AF142" s="27" t="s">
        <v>57</v>
      </c>
      <c r="AG142" s="27"/>
      <c r="AH142" s="27"/>
      <c r="AI142" s="27"/>
      <c r="AJ142" s="27"/>
      <c r="AK142" s="27" t="s">
        <v>57</v>
      </c>
      <c r="AL142" s="27"/>
      <c r="AM142" s="27"/>
      <c r="AN142" s="27" t="s">
        <v>57</v>
      </c>
      <c r="AO142" s="27"/>
      <c r="AP142" s="27"/>
      <c r="AQ142" s="27"/>
      <c r="AR142" s="27" t="s">
        <v>58</v>
      </c>
      <c r="AS142" s="27" t="s">
        <v>57</v>
      </c>
      <c r="AT142" s="27" t="s">
        <v>57</v>
      </c>
      <c r="AU142" s="27" t="s">
        <v>57</v>
      </c>
      <c r="AV142" s="27"/>
      <c r="BD142" s="27" t="s">
        <v>59</v>
      </c>
      <c r="BE142" s="27" t="s">
        <v>57</v>
      </c>
      <c r="BF142" s="27"/>
      <c r="BG142" s="27"/>
      <c r="BH142" s="27"/>
      <c r="BI142" s="27"/>
      <c r="BJ142" s="27"/>
      <c r="BK142" s="27"/>
      <c r="BL142" s="27" t="s">
        <v>57</v>
      </c>
      <c r="BM142" s="27" t="s">
        <v>372</v>
      </c>
      <c r="BN142" s="27"/>
    </row>
    <row r="143" spans="1:67" ht="15" customHeight="1" x14ac:dyDescent="0.35">
      <c r="A143" s="27" t="s">
        <v>373</v>
      </c>
      <c r="B143" s="27" t="s">
        <v>374</v>
      </c>
      <c r="C143" s="27">
        <v>19.53473</v>
      </c>
      <c r="D143" s="27">
        <v>-104.160546</v>
      </c>
      <c r="E143" s="27">
        <v>1525</v>
      </c>
      <c r="F143" s="27" t="s">
        <v>57</v>
      </c>
      <c r="G143" s="27" t="s">
        <v>57</v>
      </c>
      <c r="H143" s="27" t="s">
        <v>57</v>
      </c>
      <c r="I143" s="27"/>
      <c r="J143" s="27" t="s">
        <v>57</v>
      </c>
      <c r="K143" s="27"/>
      <c r="L143" s="27"/>
      <c r="M143" s="27"/>
      <c r="N143" s="27" t="s">
        <v>57</v>
      </c>
      <c r="O143" s="27"/>
      <c r="P143" s="27"/>
      <c r="Q143" s="27"/>
      <c r="R143" s="27" t="s">
        <v>57</v>
      </c>
      <c r="S143" s="27"/>
      <c r="T143" s="27" t="s">
        <v>57</v>
      </c>
      <c r="U143" s="27" t="s">
        <v>57</v>
      </c>
      <c r="V143" s="27"/>
      <c r="W143" s="27"/>
      <c r="X143" s="27" t="s">
        <v>57</v>
      </c>
      <c r="Y143" s="27" t="s">
        <v>57</v>
      </c>
      <c r="Z143" s="27" t="s">
        <v>57</v>
      </c>
      <c r="AA143" s="27" t="s">
        <v>57</v>
      </c>
      <c r="AB143" s="27" t="s">
        <v>57</v>
      </c>
      <c r="AC143" s="27"/>
      <c r="AD143" s="27" t="s">
        <v>375</v>
      </c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 t="s">
        <v>57</v>
      </c>
      <c r="AP143" s="27" t="s">
        <v>57</v>
      </c>
      <c r="AQ143" s="27"/>
      <c r="AR143" s="27" t="s">
        <v>376</v>
      </c>
      <c r="AS143" s="27" t="s">
        <v>57</v>
      </c>
      <c r="AT143" s="27" t="s">
        <v>57</v>
      </c>
      <c r="AU143" s="27" t="s">
        <v>57</v>
      </c>
      <c r="AV143" s="27" t="s">
        <v>57</v>
      </c>
      <c r="AW143" s="27" t="s">
        <v>377</v>
      </c>
      <c r="AX143" s="27" t="s">
        <v>57</v>
      </c>
      <c r="AY143" s="27" t="s">
        <v>57</v>
      </c>
      <c r="AZ143" s="27"/>
      <c r="BA143" s="27"/>
      <c r="BB143" s="27"/>
      <c r="BC143" s="27" t="s">
        <v>57</v>
      </c>
      <c r="BD143" s="27" t="s">
        <v>378</v>
      </c>
      <c r="BE143" s="27" t="s">
        <v>57</v>
      </c>
      <c r="BF143" s="27"/>
      <c r="BG143" s="27"/>
      <c r="BH143" s="27"/>
      <c r="BI143" s="27"/>
      <c r="BJ143" s="27"/>
      <c r="BK143" s="27" t="s">
        <v>57</v>
      </c>
      <c r="BL143" s="27" t="s">
        <v>57</v>
      </c>
      <c r="BM143" s="27" t="s">
        <v>194</v>
      </c>
      <c r="BN143" s="31"/>
    </row>
    <row r="144" spans="1:67" ht="17.399999999999999" x14ac:dyDescent="0.3">
      <c r="A144" s="27" t="s">
        <v>379</v>
      </c>
      <c r="B144" s="27" t="s">
        <v>374</v>
      </c>
      <c r="C144" s="27">
        <v>20.00629</v>
      </c>
      <c r="D144" s="27">
        <v>-97.716279999999998</v>
      </c>
      <c r="E144" s="27">
        <v>730</v>
      </c>
      <c r="F144" s="27" t="s">
        <v>57</v>
      </c>
      <c r="G144" s="27" t="s">
        <v>57</v>
      </c>
      <c r="H144" s="27" t="s">
        <v>57</v>
      </c>
      <c r="I144" s="27"/>
      <c r="J144" s="27"/>
      <c r="K144" s="27"/>
      <c r="L144" s="27"/>
      <c r="M144" s="27"/>
      <c r="N144" s="27" t="s">
        <v>57</v>
      </c>
      <c r="O144" s="27"/>
      <c r="P144" s="27"/>
      <c r="Q144" s="27" t="s">
        <v>57</v>
      </c>
      <c r="R144" s="27" t="s">
        <v>57</v>
      </c>
      <c r="S144" s="27" t="s">
        <v>57</v>
      </c>
      <c r="T144" s="27" t="s">
        <v>57</v>
      </c>
      <c r="U144" s="27" t="s">
        <v>57</v>
      </c>
      <c r="V144" s="27"/>
      <c r="W144" s="27"/>
      <c r="X144" s="27"/>
      <c r="Y144" s="27"/>
      <c r="Z144" s="27"/>
      <c r="AA144" s="27"/>
      <c r="AB144" s="27"/>
      <c r="AC144" s="27"/>
      <c r="AR144" s="27" t="s">
        <v>58</v>
      </c>
      <c r="AS144" s="27" t="s">
        <v>57</v>
      </c>
      <c r="AT144" s="27" t="s">
        <v>57</v>
      </c>
      <c r="AU144" s="27" t="s">
        <v>57</v>
      </c>
      <c r="AV144" s="27"/>
      <c r="BD144" s="27" t="s">
        <v>59</v>
      </c>
      <c r="BE144" s="27" t="s">
        <v>57</v>
      </c>
      <c r="BF144" s="27"/>
      <c r="BG144" s="27"/>
      <c r="BH144" s="27"/>
      <c r="BI144" s="27"/>
      <c r="BJ144" s="27"/>
      <c r="BK144" s="27"/>
      <c r="BL144" s="27"/>
      <c r="BM144" s="27" t="s">
        <v>191</v>
      </c>
      <c r="BN144" s="27"/>
    </row>
    <row r="145" spans="1:67" ht="17.399999999999999" x14ac:dyDescent="0.3">
      <c r="A145" s="27" t="s">
        <v>380</v>
      </c>
      <c r="B145" s="27" t="s">
        <v>381</v>
      </c>
      <c r="C145" s="27">
        <v>16.20871</v>
      </c>
      <c r="D145" s="27" t="s">
        <v>382</v>
      </c>
      <c r="E145" s="27">
        <v>366</v>
      </c>
      <c r="F145" s="27" t="s">
        <v>57</v>
      </c>
      <c r="G145" s="27" t="s">
        <v>57</v>
      </c>
      <c r="H145" s="27"/>
      <c r="I145" s="27" t="s">
        <v>57</v>
      </c>
      <c r="J145" s="27"/>
      <c r="K145" s="27"/>
      <c r="L145" s="27"/>
      <c r="M145" s="27"/>
      <c r="N145" s="27"/>
      <c r="O145" s="27"/>
      <c r="P145" s="27"/>
      <c r="Q145" s="27" t="s">
        <v>57</v>
      </c>
      <c r="R145" s="27"/>
      <c r="S145" s="27"/>
      <c r="T145" s="27" t="s">
        <v>57</v>
      </c>
      <c r="U145" s="27" t="s">
        <v>57</v>
      </c>
      <c r="V145" s="27"/>
      <c r="W145" s="27"/>
      <c r="X145" s="27"/>
      <c r="Y145" s="27"/>
      <c r="Z145" s="27"/>
      <c r="AA145" s="27"/>
      <c r="AB145" s="27"/>
      <c r="AC145" s="27"/>
      <c r="AD145" s="27" t="s">
        <v>15</v>
      </c>
      <c r="AE145" s="27"/>
      <c r="AF145" s="27" t="s">
        <v>57</v>
      </c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 t="s">
        <v>58</v>
      </c>
      <c r="AS145" s="27" t="s">
        <v>57</v>
      </c>
      <c r="AT145" s="27" t="s">
        <v>57</v>
      </c>
      <c r="AU145" s="27" t="s">
        <v>57</v>
      </c>
      <c r="AV145" s="27"/>
      <c r="AW145" s="27" t="s">
        <v>14</v>
      </c>
      <c r="AX145" s="27" t="s">
        <v>57</v>
      </c>
      <c r="AY145" s="27"/>
      <c r="AZ145" s="27"/>
      <c r="BA145" s="27"/>
      <c r="BB145" s="27"/>
      <c r="BC145" s="27"/>
      <c r="BD145" s="27" t="s">
        <v>59</v>
      </c>
      <c r="BE145" s="27" t="s">
        <v>57</v>
      </c>
      <c r="BF145" s="27"/>
      <c r="BG145" s="27"/>
      <c r="BH145" s="27"/>
      <c r="BI145" s="27"/>
      <c r="BJ145" s="27"/>
      <c r="BK145" s="27"/>
      <c r="BL145" s="27"/>
      <c r="BM145" s="27" t="s">
        <v>383</v>
      </c>
      <c r="BN145" s="27"/>
      <c r="BO145" s="27"/>
    </row>
    <row r="146" spans="1:67" ht="17.399999999999999" x14ac:dyDescent="0.3">
      <c r="A146" s="27" t="s">
        <v>384</v>
      </c>
      <c r="B146" s="27" t="s">
        <v>385</v>
      </c>
      <c r="C146" s="27">
        <v>-4.0599999999999996</v>
      </c>
      <c r="D146" s="27">
        <v>-55.45</v>
      </c>
      <c r="E146" s="27">
        <v>60</v>
      </c>
      <c r="F146" s="27" t="s">
        <v>57</v>
      </c>
      <c r="G146" s="27" t="s">
        <v>57</v>
      </c>
      <c r="H146" s="27" t="s">
        <v>57</v>
      </c>
      <c r="I146" s="27"/>
      <c r="J146" s="27"/>
      <c r="K146" s="27"/>
      <c r="L146" s="27"/>
      <c r="M146" s="27"/>
      <c r="N146" s="27"/>
      <c r="O146" s="27"/>
      <c r="P146" s="27"/>
      <c r="Q146" s="27" t="s">
        <v>57</v>
      </c>
      <c r="R146" s="27"/>
      <c r="S146" s="27"/>
      <c r="T146" s="27" t="s">
        <v>57</v>
      </c>
      <c r="U146" s="27" t="s">
        <v>57</v>
      </c>
      <c r="V146" s="27"/>
      <c r="W146" s="27"/>
      <c r="X146" s="27"/>
      <c r="Y146" s="27"/>
      <c r="Z146" s="27"/>
      <c r="AA146" s="27"/>
      <c r="AB146" s="27"/>
      <c r="AC146" s="27"/>
      <c r="AR146" s="27" t="s">
        <v>58</v>
      </c>
      <c r="AS146" s="27" t="s">
        <v>57</v>
      </c>
      <c r="AT146" s="27" t="s">
        <v>57</v>
      </c>
      <c r="AU146" s="27" t="s">
        <v>57</v>
      </c>
      <c r="AV146" s="27"/>
      <c r="BD146" s="27" t="s">
        <v>59</v>
      </c>
      <c r="BE146" s="27" t="s">
        <v>57</v>
      </c>
      <c r="BF146" s="27"/>
      <c r="BG146" s="27"/>
      <c r="BH146" s="27"/>
      <c r="BI146" s="27"/>
      <c r="BJ146" s="27"/>
      <c r="BK146" s="27"/>
      <c r="BL146" s="27" t="s">
        <v>57</v>
      </c>
      <c r="BM146" s="27" t="s">
        <v>134</v>
      </c>
      <c r="BN146" s="27"/>
    </row>
    <row r="147" spans="1:67" ht="17.399999999999999" x14ac:dyDescent="0.3">
      <c r="A147" s="27" t="s">
        <v>386</v>
      </c>
      <c r="B147" s="27" t="s">
        <v>385</v>
      </c>
      <c r="C147" s="27">
        <v>-21.083300000000001</v>
      </c>
      <c r="D147" s="27" t="s">
        <v>387</v>
      </c>
      <c r="E147" s="27">
        <v>570</v>
      </c>
      <c r="F147" s="27" t="s">
        <v>57</v>
      </c>
      <c r="G147" s="27" t="s">
        <v>57</v>
      </c>
      <c r="H147" s="27" t="s">
        <v>57</v>
      </c>
      <c r="I147" s="27"/>
      <c r="J147" s="27" t="s">
        <v>57</v>
      </c>
      <c r="K147" s="27"/>
      <c r="L147" s="27"/>
      <c r="M147" s="27"/>
      <c r="N147" s="27"/>
      <c r="O147" s="27"/>
      <c r="P147" s="27"/>
      <c r="Q147" s="27" t="s">
        <v>57</v>
      </c>
      <c r="R147" s="27"/>
      <c r="S147" s="27" t="s">
        <v>57</v>
      </c>
      <c r="T147" s="27" t="s">
        <v>57</v>
      </c>
      <c r="U147" s="27" t="s">
        <v>57</v>
      </c>
      <c r="V147" s="27"/>
      <c r="W147" s="27"/>
      <c r="X147" s="27"/>
      <c r="Y147" s="27"/>
      <c r="Z147" s="27"/>
      <c r="AA147" s="27"/>
      <c r="AB147" s="27"/>
      <c r="AC147" s="27" t="s">
        <v>57</v>
      </c>
      <c r="AR147" s="27" t="s">
        <v>58</v>
      </c>
      <c r="AS147" s="27" t="s">
        <v>57</v>
      </c>
      <c r="AT147" s="27" t="s">
        <v>57</v>
      </c>
      <c r="AU147" s="27" t="s">
        <v>57</v>
      </c>
      <c r="AV147" s="27"/>
      <c r="BD147" s="27" t="s">
        <v>59</v>
      </c>
      <c r="BE147" s="27" t="s">
        <v>57</v>
      </c>
      <c r="BF147" s="27"/>
      <c r="BG147" s="27"/>
      <c r="BH147" s="27"/>
      <c r="BI147" s="27"/>
      <c r="BJ147" s="27"/>
      <c r="BK147" s="27"/>
      <c r="BL147" s="27" t="s">
        <v>57</v>
      </c>
      <c r="BM147" s="27" t="s">
        <v>132</v>
      </c>
      <c r="BN147" s="27"/>
    </row>
    <row r="148" spans="1:67" ht="17.399999999999999" x14ac:dyDescent="0.3">
      <c r="A148" s="27" t="s">
        <v>388</v>
      </c>
      <c r="B148" s="27" t="s">
        <v>385</v>
      </c>
      <c r="C148" s="27">
        <v>-24.51</v>
      </c>
      <c r="D148" s="27">
        <v>-48.71</v>
      </c>
      <c r="E148" s="27">
        <v>600</v>
      </c>
      <c r="N148" s="27"/>
      <c r="O148" s="27"/>
      <c r="P148" s="27"/>
      <c r="Q148" s="27" t="s">
        <v>57</v>
      </c>
      <c r="R148" s="27"/>
      <c r="S148" s="27" t="s">
        <v>57</v>
      </c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 t="s">
        <v>41</v>
      </c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 t="s">
        <v>57</v>
      </c>
      <c r="AR148" s="27" t="s">
        <v>22</v>
      </c>
      <c r="AS148" s="27" t="s">
        <v>57</v>
      </c>
      <c r="AT148" s="27"/>
      <c r="AU148" s="27"/>
      <c r="AV148" s="27"/>
      <c r="BD148" s="27" t="s">
        <v>389</v>
      </c>
      <c r="BE148" s="27"/>
      <c r="BF148" s="27"/>
      <c r="BG148" s="27"/>
      <c r="BH148" s="27"/>
      <c r="BI148" s="27"/>
      <c r="BJ148" s="27"/>
      <c r="BK148" s="27" t="s">
        <v>57</v>
      </c>
      <c r="BL148" s="27"/>
      <c r="BM148" s="27" t="s">
        <v>390</v>
      </c>
      <c r="BN148" s="27"/>
    </row>
    <row r="149" spans="1:67" ht="17.399999999999999" x14ac:dyDescent="0.3">
      <c r="A149" s="27" t="s">
        <v>391</v>
      </c>
      <c r="B149" s="27" t="s">
        <v>385</v>
      </c>
      <c r="C149" s="27">
        <v>-16</v>
      </c>
      <c r="D149" s="27">
        <v>-47</v>
      </c>
      <c r="F149" s="27" t="s">
        <v>57</v>
      </c>
      <c r="G149" s="27" t="s">
        <v>57</v>
      </c>
      <c r="H149" s="27" t="s">
        <v>57</v>
      </c>
      <c r="I149" s="27"/>
      <c r="J149" s="27"/>
      <c r="K149" s="27"/>
      <c r="L149" s="27"/>
      <c r="M149" s="27"/>
      <c r="N149" s="27"/>
      <c r="O149" s="27"/>
      <c r="P149" s="27"/>
      <c r="Q149" s="27" t="s">
        <v>57</v>
      </c>
      <c r="R149" s="27"/>
      <c r="S149" s="27"/>
      <c r="T149" s="27" t="s">
        <v>57</v>
      </c>
      <c r="U149" s="27" t="s">
        <v>57</v>
      </c>
      <c r="V149" s="27"/>
      <c r="W149" s="27"/>
      <c r="X149" s="27"/>
      <c r="Y149" s="27"/>
      <c r="Z149" s="27"/>
      <c r="AA149" s="27"/>
      <c r="AB149" s="27"/>
      <c r="AC149" s="27"/>
      <c r="AR149" s="27" t="s">
        <v>58</v>
      </c>
      <c r="AS149" s="27" t="s">
        <v>57</v>
      </c>
      <c r="AT149" s="27" t="s">
        <v>57</v>
      </c>
      <c r="AU149" s="27" t="s">
        <v>57</v>
      </c>
      <c r="AV149" s="27"/>
      <c r="BD149" s="27" t="s">
        <v>59</v>
      </c>
      <c r="BE149" s="27" t="s">
        <v>57</v>
      </c>
      <c r="BF149" s="27"/>
      <c r="BG149" s="27"/>
      <c r="BH149" s="27"/>
      <c r="BI149" s="27"/>
      <c r="BJ149" s="27"/>
      <c r="BK149" s="27"/>
      <c r="BL149" s="27" t="s">
        <v>57</v>
      </c>
      <c r="BM149" s="27" t="s">
        <v>134</v>
      </c>
      <c r="BN149" s="27"/>
    </row>
    <row r="150" spans="1:67" ht="17.399999999999999" x14ac:dyDescent="0.3">
      <c r="A150" s="27" t="s">
        <v>392</v>
      </c>
      <c r="B150" s="27" t="s">
        <v>385</v>
      </c>
      <c r="C150" s="27">
        <v>-13.81</v>
      </c>
      <c r="D150" s="27">
        <v>-46.35</v>
      </c>
      <c r="E150" s="27">
        <v>630</v>
      </c>
      <c r="F150" s="27" t="s">
        <v>57</v>
      </c>
      <c r="G150" s="27" t="s">
        <v>57</v>
      </c>
      <c r="H150" s="27" t="s">
        <v>57</v>
      </c>
      <c r="I150" s="27"/>
      <c r="J150" s="27" t="s">
        <v>57</v>
      </c>
      <c r="K150" s="27"/>
      <c r="L150" s="27"/>
      <c r="M150" s="27"/>
      <c r="N150" s="27"/>
      <c r="O150" s="27"/>
      <c r="P150" s="27"/>
      <c r="Q150" s="27" t="s">
        <v>57</v>
      </c>
      <c r="R150" s="27"/>
      <c r="S150" s="27"/>
      <c r="T150" s="27" t="s">
        <v>57</v>
      </c>
      <c r="U150" s="27" t="s">
        <v>57</v>
      </c>
      <c r="V150" s="27"/>
      <c r="W150" s="27"/>
      <c r="X150" s="27"/>
      <c r="Y150" s="27"/>
      <c r="Z150" s="27"/>
      <c r="AA150" s="27"/>
      <c r="AB150" s="27"/>
      <c r="AC150" s="27" t="s">
        <v>57</v>
      </c>
      <c r="AR150" s="27" t="s">
        <v>58</v>
      </c>
      <c r="AS150" s="27" t="s">
        <v>57</v>
      </c>
      <c r="AT150" s="27" t="s">
        <v>57</v>
      </c>
      <c r="AU150" s="27" t="s">
        <v>57</v>
      </c>
      <c r="AV150" s="27"/>
      <c r="BM150" s="27" t="s">
        <v>393</v>
      </c>
      <c r="BN150" s="27"/>
    </row>
    <row r="151" spans="1:67" ht="17.399999999999999" x14ac:dyDescent="0.3">
      <c r="A151" s="27" t="s">
        <v>394</v>
      </c>
      <c r="B151" s="27" t="s">
        <v>385</v>
      </c>
      <c r="C151" s="27">
        <v>-15.44</v>
      </c>
      <c r="D151" s="27">
        <v>-44.4</v>
      </c>
      <c r="E151" s="27">
        <v>638</v>
      </c>
      <c r="F151" s="27" t="s">
        <v>57</v>
      </c>
      <c r="G151" s="27" t="s">
        <v>57</v>
      </c>
      <c r="H151" s="27" t="s">
        <v>57</v>
      </c>
      <c r="I151" s="27"/>
      <c r="J151" s="27"/>
      <c r="K151" s="27"/>
      <c r="L151" s="27"/>
      <c r="M151" s="27"/>
      <c r="N151" s="27"/>
      <c r="O151" s="27"/>
      <c r="P151" s="27"/>
      <c r="Q151" s="27" t="s">
        <v>57</v>
      </c>
      <c r="R151" s="27"/>
      <c r="S151" s="27" t="s">
        <v>57</v>
      </c>
      <c r="T151" s="27" t="s">
        <v>57</v>
      </c>
      <c r="U151" s="27" t="s">
        <v>57</v>
      </c>
      <c r="V151" s="27"/>
      <c r="W151" s="27"/>
      <c r="X151" s="27"/>
      <c r="Y151" s="27"/>
      <c r="Z151" s="27"/>
      <c r="AA151" s="27"/>
      <c r="AB151" s="27"/>
      <c r="AC151" s="27" t="s">
        <v>57</v>
      </c>
      <c r="AR151" s="27" t="s">
        <v>58</v>
      </c>
      <c r="AS151" s="27" t="s">
        <v>57</v>
      </c>
      <c r="AT151" s="27" t="s">
        <v>57</v>
      </c>
      <c r="AU151" s="27" t="s">
        <v>57</v>
      </c>
      <c r="AV151" s="27"/>
      <c r="BD151" s="27" t="s">
        <v>59</v>
      </c>
      <c r="BE151" s="27" t="s">
        <v>57</v>
      </c>
      <c r="BF151" s="27"/>
      <c r="BG151" s="27"/>
      <c r="BH151" s="27"/>
      <c r="BI151" s="27"/>
      <c r="BJ151" s="27"/>
      <c r="BK151" s="27"/>
      <c r="BL151" s="27" t="s">
        <v>57</v>
      </c>
      <c r="BM151" s="27" t="s">
        <v>132</v>
      </c>
      <c r="BN151" s="27"/>
    </row>
  </sheetData>
  <mergeCells count="9">
    <mergeCell ref="BL1:BM1"/>
    <mergeCell ref="BN1:BR1"/>
    <mergeCell ref="A1:E1"/>
    <mergeCell ref="F1:M1"/>
    <mergeCell ref="N1:AC1"/>
    <mergeCell ref="AE1:AQ1"/>
    <mergeCell ref="AS1:AV1"/>
    <mergeCell ref="AX1:BC1"/>
    <mergeCell ref="BE1:BK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TREBLE, Pauline</dc:creator>
  <cp:lastModifiedBy>TREBLE, Pauline</cp:lastModifiedBy>
  <dcterms:created xsi:type="dcterms:W3CDTF">2025-06-06T01:57:41Z</dcterms:created>
  <dcterms:modified xsi:type="dcterms:W3CDTF">2026-01-14T02:34:19Z</dcterms:modified>
</cp:coreProperties>
</file>